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820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ФЕР'!$20:$20</definedName>
    <definedName name="_xlnm.Print_Area" localSheetId="0">'Смета 12 гр. по ФЕР'!$A$1:$L$87</definedName>
  </definedNames>
  <calcPr calcId="145621" iterate="1"/>
</workbook>
</file>

<file path=xl/calcChain.xml><?xml version="1.0" encoding="utf-8"?>
<calcChain xmlns="http://schemas.openxmlformats.org/spreadsheetml/2006/main">
  <c r="AF73" i="7" l="1"/>
  <c r="AE56" i="7"/>
  <c r="AF52" i="7"/>
  <c r="AF40" i="7"/>
  <c r="AE25" i="7"/>
  <c r="I85" i="7"/>
  <c r="I82" i="7"/>
  <c r="D85" i="7"/>
  <c r="D82" i="7"/>
  <c r="A73" i="7"/>
  <c r="L71" i="7"/>
  <c r="Q71" i="7" s="1"/>
  <c r="Z71" i="7"/>
  <c r="Y71" i="7"/>
  <c r="X71" i="7"/>
  <c r="L70" i="7"/>
  <c r="G70" i="7"/>
  <c r="E70" i="7"/>
  <c r="J69" i="7"/>
  <c r="E69" i="7"/>
  <c r="J68" i="7"/>
  <c r="E68" i="7"/>
  <c r="K67" i="7"/>
  <c r="J67" i="7"/>
  <c r="H67" i="7"/>
  <c r="G67" i="7"/>
  <c r="F67" i="7"/>
  <c r="K66" i="7"/>
  <c r="J66" i="7"/>
  <c r="H66" i="7"/>
  <c r="R66" i="7" s="1"/>
  <c r="G66" i="7"/>
  <c r="F66" i="7"/>
  <c r="C65" i="7"/>
  <c r="V64" i="7"/>
  <c r="K69" i="7" s="1"/>
  <c r="T64" i="7"/>
  <c r="K68" i="7" s="1"/>
  <c r="U64" i="7"/>
  <c r="H69" i="7" s="1"/>
  <c r="S64" i="7"/>
  <c r="H68" i="7" s="1"/>
  <c r="F64" i="7"/>
  <c r="E64" i="7"/>
  <c r="D64" i="7"/>
  <c r="I64" i="7"/>
  <c r="C64" i="7"/>
  <c r="B64" i="7"/>
  <c r="L63" i="7"/>
  <c r="Q63" i="7" s="1"/>
  <c r="Z63" i="7"/>
  <c r="Y63" i="7"/>
  <c r="X63" i="7"/>
  <c r="K60" i="7"/>
  <c r="L62" i="7"/>
  <c r="G62" i="7"/>
  <c r="E62" i="7"/>
  <c r="J61" i="7"/>
  <c r="E61" i="7"/>
  <c r="J60" i="7"/>
  <c r="E60" i="7"/>
  <c r="K59" i="7"/>
  <c r="J59" i="7"/>
  <c r="H59" i="7"/>
  <c r="G59" i="7"/>
  <c r="F59" i="7"/>
  <c r="C58" i="7"/>
  <c r="V57" i="7"/>
  <c r="K61" i="7" s="1"/>
  <c r="T57" i="7"/>
  <c r="U57" i="7"/>
  <c r="H61" i="7" s="1"/>
  <c r="S57" i="7"/>
  <c r="H60" i="7" s="1"/>
  <c r="F57" i="7"/>
  <c r="E57" i="7"/>
  <c r="D57" i="7"/>
  <c r="I57" i="7"/>
  <c r="B57" i="7"/>
  <c r="A56" i="7"/>
  <c r="A52" i="7"/>
  <c r="L50" i="7"/>
  <c r="Q50" i="7" s="1"/>
  <c r="L52" i="7" s="1"/>
  <c r="Z50" i="7"/>
  <c r="Y50" i="7"/>
  <c r="X50" i="7"/>
  <c r="K48" i="7"/>
  <c r="H47" i="7"/>
  <c r="L49" i="7"/>
  <c r="G49" i="7"/>
  <c r="E49" i="7"/>
  <c r="J48" i="7"/>
  <c r="E48" i="7"/>
  <c r="J47" i="7"/>
  <c r="E47" i="7"/>
  <c r="K46" i="7"/>
  <c r="J46" i="7"/>
  <c r="H46" i="7"/>
  <c r="G46" i="7"/>
  <c r="F46" i="7"/>
  <c r="V45" i="7"/>
  <c r="T45" i="7"/>
  <c r="K47" i="7" s="1"/>
  <c r="U45" i="7"/>
  <c r="H48" i="7" s="1"/>
  <c r="S45" i="7"/>
  <c r="F45" i="7"/>
  <c r="E45" i="7"/>
  <c r="D45" i="7"/>
  <c r="I45" i="7"/>
  <c r="C45" i="7"/>
  <c r="B45" i="7"/>
  <c r="A44" i="7"/>
  <c r="A40" i="7"/>
  <c r="L38" i="7"/>
  <c r="Q38" i="7" s="1"/>
  <c r="Z38" i="7"/>
  <c r="Y38" i="7"/>
  <c r="X38" i="7"/>
  <c r="K35" i="7"/>
  <c r="L37" i="7"/>
  <c r="G37" i="7"/>
  <c r="E37" i="7"/>
  <c r="J36" i="7"/>
  <c r="E36" i="7"/>
  <c r="J35" i="7"/>
  <c r="E35" i="7"/>
  <c r="K34" i="7"/>
  <c r="J34" i="7"/>
  <c r="H34" i="7"/>
  <c r="G34" i="7"/>
  <c r="F34" i="7"/>
  <c r="C33" i="7"/>
  <c r="V32" i="7"/>
  <c r="K36" i="7" s="1"/>
  <c r="T32" i="7"/>
  <c r="U32" i="7"/>
  <c r="H36" i="7" s="1"/>
  <c r="S32" i="7"/>
  <c r="H35" i="7" s="1"/>
  <c r="F32" i="7"/>
  <c r="E32" i="7"/>
  <c r="D32" i="7"/>
  <c r="I32" i="7"/>
  <c r="C32" i="7"/>
  <c r="B32" i="7"/>
  <c r="L31" i="7"/>
  <c r="Q31" i="7" s="1"/>
  <c r="Z31" i="7"/>
  <c r="Y31" i="7"/>
  <c r="X31" i="7"/>
  <c r="K29" i="7"/>
  <c r="K28" i="7"/>
  <c r="L30" i="7"/>
  <c r="G30" i="7"/>
  <c r="E30" i="7"/>
  <c r="J29" i="7"/>
  <c r="E29" i="7"/>
  <c r="J28" i="7"/>
  <c r="E28" i="7"/>
  <c r="K27" i="7"/>
  <c r="J27" i="7"/>
  <c r="H27" i="7"/>
  <c r="R27" i="7" s="1"/>
  <c r="G27" i="7"/>
  <c r="F27" i="7"/>
  <c r="V26" i="7"/>
  <c r="T26" i="7"/>
  <c r="U26" i="7"/>
  <c r="H29" i="7" s="1"/>
  <c r="S26" i="7"/>
  <c r="H28" i="7" s="1"/>
  <c r="F26" i="7"/>
  <c r="E26" i="7"/>
  <c r="D26" i="7"/>
  <c r="I26" i="7"/>
  <c r="B26" i="7"/>
  <c r="A25" i="7"/>
  <c r="C23" i="7"/>
  <c r="A22" i="7"/>
  <c r="A14" i="7"/>
  <c r="B7" i="7"/>
  <c r="H5" i="7"/>
  <c r="A1" i="7"/>
  <c r="W71" i="7" l="1"/>
  <c r="G63" i="7"/>
  <c r="O63" i="7" s="1"/>
  <c r="L40" i="7"/>
  <c r="W50" i="7"/>
  <c r="J71" i="7"/>
  <c r="P71" i="7" s="1"/>
  <c r="J50" i="7"/>
  <c r="P50" i="7" s="1"/>
  <c r="J52" i="7" s="1"/>
  <c r="J38" i="7"/>
  <c r="P38" i="7" s="1"/>
  <c r="W63" i="7"/>
  <c r="L73" i="7"/>
  <c r="J31" i="7"/>
  <c r="P31" i="7" s="1"/>
  <c r="G50" i="7"/>
  <c r="O50" i="7" s="1"/>
  <c r="G52" i="7" s="1"/>
  <c r="G31" i="7"/>
  <c r="O31" i="7" s="1"/>
  <c r="J40" i="7"/>
  <c r="J63" i="7"/>
  <c r="P63" i="7" s="1"/>
  <c r="J73" i="7" s="1"/>
  <c r="G38" i="7"/>
  <c r="O38" i="7" s="1"/>
  <c r="R46" i="7"/>
  <c r="W31" i="7"/>
  <c r="R59" i="7"/>
  <c r="W38" i="7"/>
  <c r="G71" i="7"/>
  <c r="O71" i="7" s="1"/>
  <c r="G73" i="7" s="1"/>
  <c r="R34" i="7"/>
  <c r="A1" i="4"/>
  <c r="A2" i="4"/>
  <c r="A3" i="4"/>
  <c r="A4" i="4"/>
  <c r="A5" i="4"/>
  <c r="A6" i="4"/>
  <c r="A7" i="4"/>
  <c r="A8" i="4"/>
  <c r="A9" i="4"/>
  <c r="A1" i="3"/>
  <c r="Y1" i="3"/>
  <c r="CV1" i="3" s="1"/>
  <c r="CU1" i="3"/>
  <c r="CX1" i="3"/>
  <c r="DG1" i="3" s="1"/>
  <c r="CY1" i="3"/>
  <c r="CZ1" i="3"/>
  <c r="DA1" i="3"/>
  <c r="DB1" i="3"/>
  <c r="DC1" i="3"/>
  <c r="DF1" i="3"/>
  <c r="A2" i="3"/>
  <c r="Y2" i="3"/>
  <c r="CV2" i="3" s="1"/>
  <c r="CY2" i="3"/>
  <c r="CZ2" i="3"/>
  <c r="DA2" i="3"/>
  <c r="DB2" i="3"/>
  <c r="DC2" i="3"/>
  <c r="A3" i="3"/>
  <c r="Y3" i="3"/>
  <c r="CU3" i="3"/>
  <c r="CV3" i="3"/>
  <c r="CX3" i="3"/>
  <c r="CY3" i="3"/>
  <c r="CZ3" i="3"/>
  <c r="DB3" i="3" s="1"/>
  <c r="DA3" i="3"/>
  <c r="DC3" i="3"/>
  <c r="DF3" i="3"/>
  <c r="DG3" i="3"/>
  <c r="DH3" i="3"/>
  <c r="DI3" i="3"/>
  <c r="DJ3" i="3" s="1"/>
  <c r="A4" i="3"/>
  <c r="Y4" i="3"/>
  <c r="CY4" i="3"/>
  <c r="CZ4" i="3"/>
  <c r="DA4" i="3"/>
  <c r="DB4" i="3"/>
  <c r="DC4" i="3"/>
  <c r="A5" i="3"/>
  <c r="Y5" i="3"/>
  <c r="CX5" i="3"/>
  <c r="DF5" i="3" s="1"/>
  <c r="CY5" i="3"/>
  <c r="CZ5" i="3"/>
  <c r="DB5" i="3" s="1"/>
  <c r="DA5" i="3"/>
  <c r="DC5" i="3"/>
  <c r="DG5" i="3"/>
  <c r="DH5" i="3"/>
  <c r="DI5" i="3"/>
  <c r="DJ5" i="3"/>
  <c r="A6" i="3"/>
  <c r="Y6" i="3"/>
  <c r="CV6" i="3" s="1"/>
  <c r="CU6" i="3"/>
  <c r="CX6" i="3"/>
  <c r="CY6" i="3"/>
  <c r="CZ6" i="3"/>
  <c r="DB6" i="3" s="1"/>
  <c r="DA6" i="3"/>
  <c r="DC6" i="3"/>
  <c r="DI6" i="3"/>
  <c r="DJ6" i="3" s="1"/>
  <c r="A7" i="3"/>
  <c r="Y7" i="3"/>
  <c r="CU7" i="3"/>
  <c r="CV7" i="3"/>
  <c r="CX7" i="3"/>
  <c r="DI7" i="3" s="1"/>
  <c r="DJ7" i="3" s="1"/>
  <c r="CY7" i="3"/>
  <c r="CZ7" i="3"/>
  <c r="DA7" i="3"/>
  <c r="DB7" i="3"/>
  <c r="DC7" i="3"/>
  <c r="DF7" i="3"/>
  <c r="A8" i="3"/>
  <c r="Y8" i="3"/>
  <c r="CW8" i="3"/>
  <c r="CX8" i="3"/>
  <c r="DH8" i="3" s="1"/>
  <c r="CY8" i="3"/>
  <c r="CZ8" i="3"/>
  <c r="DA8" i="3"/>
  <c r="DB8" i="3"/>
  <c r="DC8" i="3"/>
  <c r="DG8" i="3"/>
  <c r="DJ8" i="3" s="1"/>
  <c r="A9" i="3"/>
  <c r="Y9" i="3"/>
  <c r="CX9" i="3" s="1"/>
  <c r="DG9" i="3" s="1"/>
  <c r="CY9" i="3"/>
  <c r="CZ9" i="3"/>
  <c r="DA9" i="3"/>
  <c r="DB9" i="3"/>
  <c r="DC9" i="3"/>
  <c r="DF9" i="3"/>
  <c r="DH9" i="3"/>
  <c r="DJ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D28" i="1"/>
  <c r="E28" i="1"/>
  <c r="Z28" i="1"/>
  <c r="AA28" i="1"/>
  <c r="AM28" i="1"/>
  <c r="AN28" i="1"/>
  <c r="AO28" i="1"/>
  <c r="AP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P30" i="1"/>
  <c r="AB30" i="1"/>
  <c r="AC30" i="1"/>
  <c r="CQ30" i="1" s="1"/>
  <c r="AD30" i="1"/>
  <c r="CR30" i="1" s="1"/>
  <c r="Q30" i="1" s="1"/>
  <c r="AE30" i="1"/>
  <c r="AF30" i="1"/>
  <c r="AG30" i="1"/>
  <c r="CU30" i="1" s="1"/>
  <c r="T30" i="1" s="1"/>
  <c r="AH30" i="1"/>
  <c r="CV30" i="1" s="1"/>
  <c r="U30" i="1" s="1"/>
  <c r="AH33" i="1" s="1"/>
  <c r="AI30" i="1"/>
  <c r="AJ30" i="1"/>
  <c r="CX30" i="1" s="1"/>
  <c r="W30" i="1" s="1"/>
  <c r="CS30" i="1"/>
  <c r="R30" i="1" s="1"/>
  <c r="CT30" i="1"/>
  <c r="S30" i="1" s="1"/>
  <c r="CY30" i="1" s="1"/>
  <c r="X30" i="1" s="1"/>
  <c r="CW30" i="1"/>
  <c r="V30" i="1" s="1"/>
  <c r="AI33" i="1" s="1"/>
  <c r="FR30" i="1"/>
  <c r="BY33" i="1" s="1"/>
  <c r="AP33" i="1" s="1"/>
  <c r="GL30" i="1"/>
  <c r="BZ33" i="1" s="1"/>
  <c r="CG33" i="1" s="1"/>
  <c r="GO30" i="1"/>
  <c r="GP30" i="1"/>
  <c r="GV30" i="1"/>
  <c r="HC30" i="1" s="1"/>
  <c r="GX30" i="1" s="1"/>
  <c r="C31" i="1"/>
  <c r="D31" i="1"/>
  <c r="I31" i="1"/>
  <c r="CU2" i="3" s="1"/>
  <c r="K31" i="1"/>
  <c r="R31" i="1"/>
  <c r="AE33" i="1" s="1"/>
  <c r="AC31" i="1"/>
  <c r="AD31" i="1"/>
  <c r="AE31" i="1"/>
  <c r="AF31" i="1"/>
  <c r="AB31" i="1" s="1"/>
  <c r="AG31" i="1"/>
  <c r="CU31" i="1" s="1"/>
  <c r="T31" i="1" s="1"/>
  <c r="AH31" i="1"/>
  <c r="AI31" i="1"/>
  <c r="CW31" i="1" s="1"/>
  <c r="V31" i="1" s="1"/>
  <c r="AJ31" i="1"/>
  <c r="CX31" i="1" s="1"/>
  <c r="W31" i="1" s="1"/>
  <c r="CQ31" i="1"/>
  <c r="P31" i="1" s="1"/>
  <c r="CR31" i="1"/>
  <c r="CS31" i="1"/>
  <c r="CT31" i="1"/>
  <c r="S31" i="1" s="1"/>
  <c r="CV31" i="1"/>
  <c r="U31" i="1" s="1"/>
  <c r="FR31" i="1"/>
  <c r="GL31" i="1"/>
  <c r="GO31" i="1"/>
  <c r="GP31" i="1"/>
  <c r="GV31" i="1"/>
  <c r="HC31" i="1" s="1"/>
  <c r="GX31" i="1" s="1"/>
  <c r="CJ33" i="1" s="1"/>
  <c r="B33" i="1"/>
  <c r="B28" i="1" s="1"/>
  <c r="C33" i="1"/>
  <c r="D33" i="1"/>
  <c r="F33" i="1"/>
  <c r="F28" i="1" s="1"/>
  <c r="G33" i="1"/>
  <c r="G28" i="1" s="1"/>
  <c r="AQ33" i="1"/>
  <c r="F43" i="1" s="1"/>
  <c r="BD33" i="1"/>
  <c r="F58" i="1" s="1"/>
  <c r="BX33" i="1"/>
  <c r="AO33" i="1" s="1"/>
  <c r="CC33" i="1"/>
  <c r="AT33" i="1" s="1"/>
  <c r="CD33" i="1"/>
  <c r="AU33" i="1" s="1"/>
  <c r="CK33" i="1"/>
  <c r="CK28" i="1" s="1"/>
  <c r="CL33" i="1"/>
  <c r="CL28" i="1" s="1"/>
  <c r="CM33" i="1"/>
  <c r="CM28" i="1" s="1"/>
  <c r="F37" i="1"/>
  <c r="F42" i="1"/>
  <c r="D63" i="1"/>
  <c r="B65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D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S67" i="1"/>
  <c r="AC67" i="1"/>
  <c r="CQ67" i="1" s="1"/>
  <c r="P67" i="1" s="1"/>
  <c r="AE67" i="1"/>
  <c r="AD67" i="1" s="1"/>
  <c r="CR67" i="1" s="1"/>
  <c r="Q67" i="1" s="1"/>
  <c r="AD69" i="1" s="1"/>
  <c r="AF67" i="1"/>
  <c r="AG67" i="1"/>
  <c r="AH67" i="1"/>
  <c r="CV67" i="1" s="1"/>
  <c r="U67" i="1" s="1"/>
  <c r="AH69" i="1" s="1"/>
  <c r="AI67" i="1"/>
  <c r="CW67" i="1" s="1"/>
  <c r="V67" i="1" s="1"/>
  <c r="AI69" i="1" s="1"/>
  <c r="AJ67" i="1"/>
  <c r="CX67" i="1" s="1"/>
  <c r="W67" i="1" s="1"/>
  <c r="AJ69" i="1" s="1"/>
  <c r="CS67" i="1"/>
  <c r="R67" i="1" s="1"/>
  <c r="AE69" i="1" s="1"/>
  <c r="CT67" i="1"/>
  <c r="CU67" i="1"/>
  <c r="T67" i="1" s="1"/>
  <c r="AG69" i="1" s="1"/>
  <c r="FR67" i="1"/>
  <c r="BY69" i="1" s="1"/>
  <c r="GL67" i="1"/>
  <c r="GO67" i="1"/>
  <c r="GP67" i="1"/>
  <c r="GV67" i="1"/>
  <c r="HC67" i="1"/>
  <c r="GX67" i="1" s="1"/>
  <c r="CJ69" i="1" s="1"/>
  <c r="B69" i="1"/>
  <c r="C69" i="1"/>
  <c r="C65" i="1" s="1"/>
  <c r="D69" i="1"/>
  <c r="D65" i="1" s="1"/>
  <c r="F69" i="1"/>
  <c r="F65" i="1" s="1"/>
  <c r="G69" i="1"/>
  <c r="G65" i="1" s="1"/>
  <c r="AO69" i="1"/>
  <c r="F73" i="1" s="1"/>
  <c r="AU69" i="1"/>
  <c r="AU65" i="1" s="1"/>
  <c r="BB69" i="1"/>
  <c r="BB65" i="1" s="1"/>
  <c r="BX69" i="1"/>
  <c r="BX65" i="1" s="1"/>
  <c r="BZ69" i="1"/>
  <c r="CG69" i="1" s="1"/>
  <c r="CC69" i="1"/>
  <c r="AT69" i="1" s="1"/>
  <c r="CD69" i="1"/>
  <c r="CK69" i="1"/>
  <c r="CK65" i="1" s="1"/>
  <c r="CL69" i="1"/>
  <c r="BC69" i="1" s="1"/>
  <c r="F85" i="1" s="1"/>
  <c r="CM69" i="1"/>
  <c r="BD69" i="1" s="1"/>
  <c r="BD65" i="1" s="1"/>
  <c r="F88" i="1"/>
  <c r="F94" i="1"/>
  <c r="D99" i="1"/>
  <c r="D101" i="1"/>
  <c r="E101" i="1"/>
  <c r="G101" i="1"/>
  <c r="Z101" i="1"/>
  <c r="AA101" i="1"/>
  <c r="AM101" i="1"/>
  <c r="AN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Y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C103" i="1"/>
  <c r="D103" i="1"/>
  <c r="I103" i="1"/>
  <c r="CU4" i="3" s="1"/>
  <c r="K103" i="1"/>
  <c r="W103" i="1"/>
  <c r="AC103" i="1"/>
  <c r="AD103" i="1"/>
  <c r="CR103" i="1" s="1"/>
  <c r="Q103" i="1" s="1"/>
  <c r="AE103" i="1"/>
  <c r="CS103" i="1" s="1"/>
  <c r="R103" i="1" s="1"/>
  <c r="AE106" i="1" s="1"/>
  <c r="AF103" i="1"/>
  <c r="CT103" i="1" s="1"/>
  <c r="AG103" i="1"/>
  <c r="CU103" i="1" s="1"/>
  <c r="T103" i="1" s="1"/>
  <c r="AG106" i="1" s="1"/>
  <c r="AH103" i="1"/>
  <c r="AI103" i="1"/>
  <c r="AJ103" i="1"/>
  <c r="CQ103" i="1"/>
  <c r="P103" i="1" s="1"/>
  <c r="CV103" i="1"/>
  <c r="CW103" i="1"/>
  <c r="V103" i="1" s="1"/>
  <c r="AI106" i="1" s="1"/>
  <c r="CX103" i="1"/>
  <c r="FR103" i="1"/>
  <c r="GL103" i="1"/>
  <c r="GO103" i="1"/>
  <c r="CC106" i="1" s="1"/>
  <c r="CC101" i="1" s="1"/>
  <c r="GP103" i="1"/>
  <c r="CD106" i="1" s="1"/>
  <c r="GV103" i="1"/>
  <c r="HC103" i="1"/>
  <c r="GX103" i="1" s="1"/>
  <c r="C104" i="1"/>
  <c r="D104" i="1"/>
  <c r="I104" i="1"/>
  <c r="K104" i="1"/>
  <c r="R104" i="1"/>
  <c r="V104" i="1"/>
  <c r="AC104" i="1"/>
  <c r="AB104" i="1" s="1"/>
  <c r="AD104" i="1"/>
  <c r="CR104" i="1" s="1"/>
  <c r="Q104" i="1" s="1"/>
  <c r="AE104" i="1"/>
  <c r="AF104" i="1"/>
  <c r="CT104" i="1" s="1"/>
  <c r="S104" i="1" s="1"/>
  <c r="AG104" i="1"/>
  <c r="AH104" i="1"/>
  <c r="AI104" i="1"/>
  <c r="AJ104" i="1"/>
  <c r="CQ104" i="1"/>
  <c r="P104" i="1" s="1"/>
  <c r="CS104" i="1"/>
  <c r="CU104" i="1"/>
  <c r="T104" i="1" s="1"/>
  <c r="CV104" i="1"/>
  <c r="U104" i="1" s="1"/>
  <c r="CW104" i="1"/>
  <c r="CX104" i="1"/>
  <c r="W104" i="1" s="1"/>
  <c r="AJ106" i="1" s="1"/>
  <c r="FR104" i="1"/>
  <c r="GL104" i="1"/>
  <c r="GO104" i="1"/>
  <c r="GP104" i="1"/>
  <c r="GV104" i="1"/>
  <c r="HC104" i="1"/>
  <c r="GX104" i="1" s="1"/>
  <c r="B106" i="1"/>
  <c r="B101" i="1" s="1"/>
  <c r="C106" i="1"/>
  <c r="C101" i="1" s="1"/>
  <c r="D106" i="1"/>
  <c r="F106" i="1"/>
  <c r="F101" i="1" s="1"/>
  <c r="G106" i="1"/>
  <c r="AO106" i="1"/>
  <c r="AO101" i="1" s="1"/>
  <c r="AT106" i="1"/>
  <c r="F124" i="1" s="1"/>
  <c r="BB106" i="1"/>
  <c r="BB101" i="1" s="1"/>
  <c r="BC106" i="1"/>
  <c r="BC101" i="1" s="1"/>
  <c r="BD106" i="1"/>
  <c r="F131" i="1" s="1"/>
  <c r="BX106" i="1"/>
  <c r="BX101" i="1" s="1"/>
  <c r="BY106" i="1"/>
  <c r="AP106" i="1" s="1"/>
  <c r="F115" i="1" s="1"/>
  <c r="BZ106" i="1"/>
  <c r="BZ101" i="1" s="1"/>
  <c r="CK106" i="1"/>
  <c r="CK101" i="1" s="1"/>
  <c r="CL106" i="1"/>
  <c r="CL101" i="1" s="1"/>
  <c r="CM106" i="1"/>
  <c r="CM101" i="1" s="1"/>
  <c r="B136" i="1"/>
  <c r="B22" i="1" s="1"/>
  <c r="C136" i="1"/>
  <c r="C22" i="1" s="1"/>
  <c r="D136" i="1"/>
  <c r="D22" i="1" s="1"/>
  <c r="F136" i="1"/>
  <c r="F22" i="1" s="1"/>
  <c r="G136" i="1"/>
  <c r="G22" i="1" s="1"/>
  <c r="B166" i="1"/>
  <c r="B18" i="1" s="1"/>
  <c r="C166" i="1"/>
  <c r="C18" i="1" s="1"/>
  <c r="D166" i="1"/>
  <c r="D18" i="1" s="1"/>
  <c r="F166" i="1"/>
  <c r="F18" i="1" s="1"/>
  <c r="G166" i="1"/>
  <c r="G18" i="1" s="1"/>
  <c r="F12" i="6"/>
  <c r="G12" i="6"/>
  <c r="CY12" i="6"/>
  <c r="G40" i="7" l="1"/>
  <c r="AU28" i="1"/>
  <c r="F52" i="1"/>
  <c r="AI28" i="1"/>
  <c r="V33" i="1"/>
  <c r="AT28" i="1"/>
  <c r="F51" i="1"/>
  <c r="AT136" i="1"/>
  <c r="V69" i="1"/>
  <c r="AI65" i="1"/>
  <c r="AX69" i="1"/>
  <c r="CG65" i="1"/>
  <c r="T69" i="1"/>
  <c r="AG65" i="1"/>
  <c r="T106" i="1"/>
  <c r="AG101" i="1"/>
  <c r="AG33" i="1"/>
  <c r="AJ33" i="1"/>
  <c r="AJ101" i="1"/>
  <c r="W106" i="1"/>
  <c r="AH28" i="1"/>
  <c r="U33" i="1"/>
  <c r="CJ28" i="1"/>
  <c r="BA33" i="1"/>
  <c r="CJ65" i="1"/>
  <c r="BA69" i="1"/>
  <c r="F87" i="1"/>
  <c r="AT65" i="1"/>
  <c r="Q69" i="1"/>
  <c r="AD65" i="1"/>
  <c r="CP104" i="1"/>
  <c r="O104" i="1" s="1"/>
  <c r="GM104" i="1" s="1"/>
  <c r="GN104" i="1" s="1"/>
  <c r="R106" i="1"/>
  <c r="AE101" i="1"/>
  <c r="CJ106" i="1"/>
  <c r="AC69" i="1"/>
  <c r="CP67" i="1"/>
  <c r="O67" i="1" s="1"/>
  <c r="AE28" i="1"/>
  <c r="R33" i="1"/>
  <c r="W69" i="1"/>
  <c r="AJ65" i="1"/>
  <c r="AD106" i="1"/>
  <c r="CG28" i="1"/>
  <c r="AX33" i="1"/>
  <c r="AU106" i="1"/>
  <c r="CD101" i="1"/>
  <c r="CY104" i="1"/>
  <c r="X104" i="1" s="1"/>
  <c r="CZ104" i="1"/>
  <c r="Y104" i="1" s="1"/>
  <c r="CZ31" i="1"/>
  <c r="Y31" i="1" s="1"/>
  <c r="CY31" i="1"/>
  <c r="X31" i="1" s="1"/>
  <c r="AK33" i="1" s="1"/>
  <c r="AE65" i="1"/>
  <c r="R69" i="1"/>
  <c r="U69" i="1"/>
  <c r="AH65" i="1"/>
  <c r="AI101" i="1"/>
  <c r="V106" i="1"/>
  <c r="AC106" i="1"/>
  <c r="CI69" i="1"/>
  <c r="BY65" i="1"/>
  <c r="AP69" i="1"/>
  <c r="CY67" i="1"/>
  <c r="X67" i="1" s="1"/>
  <c r="AK69" i="1" s="1"/>
  <c r="S103" i="1"/>
  <c r="F82" i="1"/>
  <c r="AQ69" i="1"/>
  <c r="BC33" i="1"/>
  <c r="AF33" i="1"/>
  <c r="Q31" i="1"/>
  <c r="AD33" i="1" s="1"/>
  <c r="CD28" i="1"/>
  <c r="AQ28" i="1"/>
  <c r="DF8" i="3"/>
  <c r="BB33" i="1"/>
  <c r="CP30" i="1"/>
  <c r="O30" i="1" s="1"/>
  <c r="CC28" i="1"/>
  <c r="AC33" i="1"/>
  <c r="DI9" i="3"/>
  <c r="CV4" i="3"/>
  <c r="CX4" i="3"/>
  <c r="BZ28" i="1"/>
  <c r="AB103" i="1"/>
  <c r="F110" i="1"/>
  <c r="CC65" i="1"/>
  <c r="BZ65" i="1"/>
  <c r="CI33" i="1"/>
  <c r="BD28" i="1"/>
  <c r="AO65" i="1"/>
  <c r="BD136" i="1"/>
  <c r="U103" i="1"/>
  <c r="AH106" i="1" s="1"/>
  <c r="AT101" i="1"/>
  <c r="DH7" i="3"/>
  <c r="BC65" i="1"/>
  <c r="DG7" i="3"/>
  <c r="CX2" i="3"/>
  <c r="CI106" i="1"/>
  <c r="DF6" i="3"/>
  <c r="DG6" i="3"/>
  <c r="DH6" i="3"/>
  <c r="AB67" i="1"/>
  <c r="F122" i="1"/>
  <c r="AP101" i="1"/>
  <c r="AF69" i="1"/>
  <c r="CZ30" i="1"/>
  <c r="Y30" i="1" s="1"/>
  <c r="CG106" i="1"/>
  <c r="CZ67" i="1"/>
  <c r="Y67" i="1" s="1"/>
  <c r="AL69" i="1" s="1"/>
  <c r="DI8" i="3"/>
  <c r="F119" i="1"/>
  <c r="AQ106" i="1"/>
  <c r="AO136" i="1"/>
  <c r="DI1" i="3"/>
  <c r="DJ1" i="3" s="1"/>
  <c r="DH1" i="3"/>
  <c r="AK28" i="1" l="1"/>
  <c r="X33" i="1"/>
  <c r="F161" i="1"/>
  <c r="BD166" i="1"/>
  <c r="BD22" i="1"/>
  <c r="T101" i="1"/>
  <c r="F127" i="1"/>
  <c r="X69" i="1"/>
  <c r="AK65" i="1"/>
  <c r="F49" i="1"/>
  <c r="BC136" i="1"/>
  <c r="BC28" i="1"/>
  <c r="F154" i="1"/>
  <c r="F16" i="2" s="1"/>
  <c r="F18" i="2" s="1"/>
  <c r="AT166" i="1"/>
  <c r="AT22" i="1"/>
  <c r="U65" i="1"/>
  <c r="F91" i="1"/>
  <c r="R65" i="1"/>
  <c r="F83" i="1"/>
  <c r="AF28" i="1"/>
  <c r="S33" i="1"/>
  <c r="F125" i="1"/>
  <c r="AU101" i="1"/>
  <c r="U106" i="1"/>
  <c r="AH101" i="1"/>
  <c r="AX106" i="1"/>
  <c r="CG101" i="1"/>
  <c r="Q65" i="1"/>
  <c r="F81" i="1"/>
  <c r="CY103" i="1"/>
  <c r="X103" i="1" s="1"/>
  <c r="AK106" i="1" s="1"/>
  <c r="AF106" i="1"/>
  <c r="CZ103" i="1"/>
  <c r="Y103" i="1" s="1"/>
  <c r="AL106" i="1" s="1"/>
  <c r="V65" i="1"/>
  <c r="F92" i="1"/>
  <c r="CI101" i="1"/>
  <c r="AZ106" i="1"/>
  <c r="F56" i="1"/>
  <c r="V136" i="1"/>
  <c r="V28" i="1"/>
  <c r="BA106" i="1"/>
  <c r="CJ101" i="1"/>
  <c r="R101" i="1"/>
  <c r="F120" i="1"/>
  <c r="AL33" i="1"/>
  <c r="CI28" i="1"/>
  <c r="AZ33" i="1"/>
  <c r="AX65" i="1"/>
  <c r="F76" i="1"/>
  <c r="DF4" i="3"/>
  <c r="DG4" i="3"/>
  <c r="DH4" i="3"/>
  <c r="DI4" i="3"/>
  <c r="DJ4" i="3" s="1"/>
  <c r="AD101" i="1"/>
  <c r="Q106" i="1"/>
  <c r="AZ69" i="1"/>
  <c r="CI65" i="1"/>
  <c r="CE33" i="1"/>
  <c r="AC28" i="1"/>
  <c r="P33" i="1"/>
  <c r="CF33" i="1"/>
  <c r="CH33" i="1"/>
  <c r="CP103" i="1"/>
  <c r="O103" i="1" s="1"/>
  <c r="R136" i="1"/>
  <c r="F47" i="1"/>
  <c r="R28" i="1"/>
  <c r="W101" i="1"/>
  <c r="F130" i="1"/>
  <c r="AG28" i="1"/>
  <c r="T33" i="1"/>
  <c r="AD28" i="1"/>
  <c r="Q33" i="1"/>
  <c r="CP31" i="1"/>
  <c r="O31" i="1" s="1"/>
  <c r="GM31" i="1" s="1"/>
  <c r="GN31" i="1" s="1"/>
  <c r="T65" i="1"/>
  <c r="F90" i="1"/>
  <c r="AQ65" i="1"/>
  <c r="AQ136" i="1"/>
  <c r="F79" i="1"/>
  <c r="F89" i="1"/>
  <c r="BA65" i="1"/>
  <c r="AX28" i="1"/>
  <c r="F40" i="1"/>
  <c r="AX136" i="1"/>
  <c r="W65" i="1"/>
  <c r="F93" i="1"/>
  <c r="V101" i="1"/>
  <c r="F129" i="1"/>
  <c r="AU136" i="1"/>
  <c r="GM30" i="1"/>
  <c r="GM67" i="1"/>
  <c r="AB69" i="1"/>
  <c r="AJ28" i="1"/>
  <c r="W33" i="1"/>
  <c r="AQ101" i="1"/>
  <c r="F116" i="1"/>
  <c r="AL65" i="1"/>
  <c r="Y69" i="1"/>
  <c r="AF65" i="1"/>
  <c r="S69" i="1"/>
  <c r="AP65" i="1"/>
  <c r="AP136" i="1"/>
  <c r="F78" i="1"/>
  <c r="BA136" i="1"/>
  <c r="BA28" i="1"/>
  <c r="F53" i="1"/>
  <c r="U136" i="1"/>
  <c r="F55" i="1"/>
  <c r="U28" i="1"/>
  <c r="CE106" i="1"/>
  <c r="CF106" i="1"/>
  <c r="CH106" i="1"/>
  <c r="AC101" i="1"/>
  <c r="P106" i="1"/>
  <c r="DF2" i="3"/>
  <c r="DG2" i="3"/>
  <c r="DH2" i="3"/>
  <c r="DI2" i="3"/>
  <c r="DJ2" i="3" s="1"/>
  <c r="F140" i="1"/>
  <c r="AO22" i="1"/>
  <c r="AO166" i="1"/>
  <c r="F46" i="1"/>
  <c r="BB136" i="1"/>
  <c r="BB28" i="1"/>
  <c r="P69" i="1"/>
  <c r="CF69" i="1"/>
  <c r="CH69" i="1"/>
  <c r="CE69" i="1"/>
  <c r="AC65" i="1"/>
  <c r="GN67" i="1" l="1"/>
  <c r="CB69" i="1" s="1"/>
  <c r="CA69" i="1"/>
  <c r="AW69" i="1"/>
  <c r="CF65" i="1"/>
  <c r="F158" i="1"/>
  <c r="U166" i="1"/>
  <c r="U22" i="1"/>
  <c r="Q101" i="1"/>
  <c r="F118" i="1"/>
  <c r="BB166" i="1"/>
  <c r="BB22" i="1"/>
  <c r="F149" i="1"/>
  <c r="AB33" i="1"/>
  <c r="F72" i="1"/>
  <c r="P65" i="1"/>
  <c r="S106" i="1"/>
  <c r="S136" i="1" s="1"/>
  <c r="AF101" i="1"/>
  <c r="Y106" i="1"/>
  <c r="AL101" i="1"/>
  <c r="AK101" i="1"/>
  <c r="X106" i="1"/>
  <c r="AL28" i="1"/>
  <c r="Y33" i="1"/>
  <c r="F113" i="1"/>
  <c r="AX101" i="1"/>
  <c r="F96" i="1"/>
  <c r="Y65" i="1"/>
  <c r="U101" i="1"/>
  <c r="F128" i="1"/>
  <c r="P101" i="1"/>
  <c r="F109" i="1"/>
  <c r="AQ22" i="1"/>
  <c r="F146" i="1"/>
  <c r="AQ166" i="1"/>
  <c r="AY106" i="1"/>
  <c r="CH101" i="1"/>
  <c r="V22" i="1"/>
  <c r="V166" i="1"/>
  <c r="F159" i="1"/>
  <c r="X136" i="1"/>
  <c r="X28" i="1"/>
  <c r="F59" i="1"/>
  <c r="AY69" i="1"/>
  <c r="CH65" i="1"/>
  <c r="AZ101" i="1"/>
  <c r="F117" i="1"/>
  <c r="F45" i="1"/>
  <c r="Q136" i="1"/>
  <c r="Q28" i="1"/>
  <c r="CA33" i="1"/>
  <c r="GN30" i="1"/>
  <c r="CB33" i="1" s="1"/>
  <c r="F155" i="1"/>
  <c r="H16" i="2" s="1"/>
  <c r="H18" i="2" s="1"/>
  <c r="AU22" i="1"/>
  <c r="AU166" i="1"/>
  <c r="T136" i="1"/>
  <c r="F54" i="1"/>
  <c r="T28" i="1"/>
  <c r="F184" i="1"/>
  <c r="AT18" i="1"/>
  <c r="F156" i="1"/>
  <c r="BA166" i="1"/>
  <c r="BA22" i="1"/>
  <c r="F170" i="1"/>
  <c r="AO18" i="1"/>
  <c r="AP166" i="1"/>
  <c r="AP22" i="1"/>
  <c r="F145" i="1"/>
  <c r="G16" i="2" s="1"/>
  <c r="G18" i="2" s="1"/>
  <c r="F152" i="1"/>
  <c r="BC166" i="1"/>
  <c r="BC22" i="1"/>
  <c r="AX22" i="1"/>
  <c r="AX166" i="1"/>
  <c r="F143" i="1"/>
  <c r="F44" i="1"/>
  <c r="AZ136" i="1"/>
  <c r="AZ28" i="1"/>
  <c r="F84" i="1"/>
  <c r="S65" i="1"/>
  <c r="F150" i="1"/>
  <c r="R166" i="1"/>
  <c r="R22" i="1"/>
  <c r="AB106" i="1"/>
  <c r="GM103" i="1"/>
  <c r="F95" i="1"/>
  <c r="X65" i="1"/>
  <c r="CH28" i="1"/>
  <c r="AY33" i="1"/>
  <c r="CF28" i="1"/>
  <c r="AW33" i="1"/>
  <c r="P136" i="1"/>
  <c r="P28" i="1"/>
  <c r="F36" i="1"/>
  <c r="BA101" i="1"/>
  <c r="F126" i="1"/>
  <c r="BD18" i="1"/>
  <c r="F191" i="1"/>
  <c r="F57" i="1"/>
  <c r="W136" i="1"/>
  <c r="W28" i="1"/>
  <c r="AV33" i="1"/>
  <c r="CE28" i="1"/>
  <c r="F48" i="1"/>
  <c r="S28" i="1"/>
  <c r="AW106" i="1"/>
  <c r="CF101" i="1"/>
  <c r="AV69" i="1"/>
  <c r="CE65" i="1"/>
  <c r="AV106" i="1"/>
  <c r="CE101" i="1"/>
  <c r="O69" i="1"/>
  <c r="AB65" i="1"/>
  <c r="AZ65" i="1"/>
  <c r="F80" i="1"/>
  <c r="S166" i="1" l="1"/>
  <c r="S22" i="1"/>
  <c r="F151" i="1"/>
  <c r="J16" i="2" s="1"/>
  <c r="J18" i="2" s="1"/>
  <c r="P22" i="1"/>
  <c r="P166" i="1"/>
  <c r="F139" i="1"/>
  <c r="F185" i="1"/>
  <c r="AU18" i="1"/>
  <c r="F74" i="1"/>
  <c r="AV65" i="1"/>
  <c r="AS33" i="1"/>
  <c r="CB28" i="1"/>
  <c r="AB101" i="1"/>
  <c r="O106" i="1"/>
  <c r="BB18" i="1"/>
  <c r="F179" i="1"/>
  <c r="W22" i="1"/>
  <c r="W166" i="1"/>
  <c r="F160" i="1"/>
  <c r="F180" i="1"/>
  <c r="R18" i="1"/>
  <c r="BA18" i="1"/>
  <c r="F186" i="1"/>
  <c r="F182" i="1"/>
  <c r="BC18" i="1"/>
  <c r="CA106" i="1"/>
  <c r="GN103" i="1"/>
  <c r="CB106" i="1" s="1"/>
  <c r="X22" i="1"/>
  <c r="F162" i="1"/>
  <c r="X166" i="1"/>
  <c r="AY65" i="1"/>
  <c r="F77" i="1"/>
  <c r="F75" i="1"/>
  <c r="AW65" i="1"/>
  <c r="F133" i="1"/>
  <c r="Y101" i="1"/>
  <c r="AQ18" i="1"/>
  <c r="F176" i="1"/>
  <c r="AY28" i="1"/>
  <c r="AY136" i="1"/>
  <c r="F41" i="1"/>
  <c r="AB28" i="1"/>
  <c r="O33" i="1"/>
  <c r="F38" i="1"/>
  <c r="AV28" i="1"/>
  <c r="AV136" i="1"/>
  <c r="Y28" i="1"/>
  <c r="Y136" i="1"/>
  <c r="F60" i="1"/>
  <c r="X101" i="1"/>
  <c r="F132" i="1"/>
  <c r="F189" i="1"/>
  <c r="V18" i="1"/>
  <c r="CA65" i="1"/>
  <c r="AR69" i="1"/>
  <c r="AX18" i="1"/>
  <c r="F173" i="1"/>
  <c r="AW28" i="1"/>
  <c r="F39" i="1"/>
  <c r="AW136" i="1"/>
  <c r="AY101" i="1"/>
  <c r="F114" i="1"/>
  <c r="S101" i="1"/>
  <c r="F121" i="1"/>
  <c r="AW101" i="1"/>
  <c r="F112" i="1"/>
  <c r="AR33" i="1"/>
  <c r="CA28" i="1"/>
  <c r="Q166" i="1"/>
  <c r="Q22" i="1"/>
  <c r="F148" i="1"/>
  <c r="AP18" i="1"/>
  <c r="F175" i="1"/>
  <c r="F188" i="1"/>
  <c r="U18" i="1"/>
  <c r="F71" i="1"/>
  <c r="O65" i="1"/>
  <c r="AZ166" i="1"/>
  <c r="AZ22" i="1"/>
  <c r="F147" i="1"/>
  <c r="AV101" i="1"/>
  <c r="F111" i="1"/>
  <c r="T22" i="1"/>
  <c r="T166" i="1"/>
  <c r="F157" i="1"/>
  <c r="AS69" i="1"/>
  <c r="CB65" i="1"/>
  <c r="Q18" i="1" l="1"/>
  <c r="F178" i="1"/>
  <c r="AS28" i="1"/>
  <c r="F50" i="1"/>
  <c r="O101" i="1"/>
  <c r="F108" i="1"/>
  <c r="F187" i="1"/>
  <c r="T18" i="1"/>
  <c r="F141" i="1"/>
  <c r="AV22" i="1"/>
  <c r="AV166" i="1"/>
  <c r="F190" i="1"/>
  <c r="W18" i="1"/>
  <c r="AS106" i="1"/>
  <c r="CB101" i="1"/>
  <c r="F142" i="1"/>
  <c r="AW166" i="1"/>
  <c r="AW22" i="1"/>
  <c r="AY22" i="1"/>
  <c r="AY166" i="1"/>
  <c r="F144" i="1"/>
  <c r="Y22" i="1"/>
  <c r="Y166" i="1"/>
  <c r="F163" i="1"/>
  <c r="F192" i="1"/>
  <c r="X18" i="1"/>
  <c r="F86" i="1"/>
  <c r="AS65" i="1"/>
  <c r="AR28" i="1"/>
  <c r="F61" i="1"/>
  <c r="AR106" i="1"/>
  <c r="CA101" i="1"/>
  <c r="O28" i="1"/>
  <c r="O136" i="1"/>
  <c r="F35" i="1"/>
  <c r="AZ18" i="1"/>
  <c r="F177" i="1"/>
  <c r="P18" i="1"/>
  <c r="F169" i="1"/>
  <c r="F97" i="1"/>
  <c r="AR65" i="1"/>
  <c r="F181" i="1"/>
  <c r="S18" i="1"/>
  <c r="F138" i="1" l="1"/>
  <c r="O22" i="1"/>
  <c r="O166" i="1"/>
  <c r="F171" i="1"/>
  <c r="AV18" i="1"/>
  <c r="F172" i="1"/>
  <c r="AW18" i="1"/>
  <c r="F123" i="1"/>
  <c r="AS101" i="1"/>
  <c r="F193" i="1"/>
  <c r="Y18" i="1"/>
  <c r="AS136" i="1"/>
  <c r="AR101" i="1"/>
  <c r="F134" i="1"/>
  <c r="AR136" i="1"/>
  <c r="AY18" i="1"/>
  <c r="F174" i="1"/>
  <c r="AR22" i="1" l="1"/>
  <c r="F164" i="1"/>
  <c r="AR166" i="1"/>
  <c r="F153" i="1"/>
  <c r="E16" i="2" s="1"/>
  <c r="AS22" i="1"/>
  <c r="AS166" i="1"/>
  <c r="O18" i="1"/>
  <c r="F168" i="1"/>
  <c r="F183" i="1" l="1"/>
  <c r="AS18" i="1"/>
  <c r="I16" i="2"/>
  <c r="I18" i="2" s="1"/>
  <c r="E18" i="2"/>
  <c r="F194" i="1"/>
  <c r="AR18" i="1"/>
</calcChain>
</file>

<file path=xl/sharedStrings.xml><?xml version="1.0" encoding="utf-8"?>
<sst xmlns="http://schemas.openxmlformats.org/spreadsheetml/2006/main" count="1378" uniqueCount="248">
  <si>
    <t>Smeta.RU (Terminal)  (495) 974-1589</t>
  </si>
  <si>
    <t>_PS_</t>
  </si>
  <si>
    <t>Smeta.RU (Terminal)</t>
  </si>
  <si>
    <t/>
  </si>
  <si>
    <t>Новый объект_(Копия)</t>
  </si>
  <si>
    <t>+№27 Альбом ФХА, ХАРГ, фурановые производные трансф-го масла Москва и МО</t>
  </si>
  <si>
    <t>Сметные нормы списания</t>
  </si>
  <si>
    <t>Коды ценников</t>
  </si>
  <si>
    <t>МО 2023 год (ФЕР 2020 И9+ Россети 2021)</t>
  </si>
  <si>
    <t>ВУЕР-2023. Ведомственные укрупненные единичные расценки</t>
  </si>
  <si>
    <t>ВУЕР-23+БЦ+ФСНБматер И13</t>
  </si>
  <si>
    <t>ВУЕР+БЦ+ФСНБ</t>
  </si>
  <si>
    <t>Поправки для ВУЕР ред.5, версия на 23.10.15</t>
  </si>
  <si>
    <t>Новая локальная смета</t>
  </si>
  <si>
    <t>К=0,5848; 0,1923; 0,5044 - корректирующие коэффициенты по договору-аналогу</t>
  </si>
  <si>
    <t>Новый раздел</t>
  </si>
  <si>
    <t>1.Физико-химический анализ трансформаторного масла (ФХА) (полный анализ исключая хроматографию)</t>
  </si>
  <si>
    <t>1</t>
  </si>
  <si>
    <t>ИОТМ00АП00ОБОР</t>
  </si>
  <si>
    <t>Полный анализ трансформаторного масла при приемке</t>
  </si>
  <si>
    <t>1 испытание</t>
  </si>
  <si>
    <t>ВУЕР-ИО-2020, ИОТМ00АП00ОБОР, приказ ПАО «Россети» от 01.03.23 №85 (с изменениями)</t>
  </si>
  <si>
    <t>)*0</t>
  </si>
  <si>
    <t>)*0,5848</t>
  </si>
  <si>
    <t>Прочие работы</t>
  </si>
  <si>
    <t>ВУЕР-2021. Испытания электрооборудования</t>
  </si>
  <si>
    <t>ВУЕР-2021_11</t>
  </si>
  <si>
    <t>2</t>
  </si>
  <si>
    <t>ИОТМ00ДР00АГОР</t>
  </si>
  <si>
    <t>Другие анализы трансформаторного масла. Хроматографический анализ газов (ХАРГ), растворенных в трансформаторном масле</t>
  </si>
  <si>
    <t>1 анализ (до 10 проб)</t>
  </si>
  <si>
    <t>ВУЕР-ИО-2020, ИОТМ00ДР00АГОР, приказ ПАО «Россети» от 01.03.23 №85 (с изменениями)</t>
  </si>
  <si>
    <t>*0</t>
  </si>
  <si>
    <t>)*0,1923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</si>
  <si>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</si>
  <si>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</si>
  <si>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</si>
  <si>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</si>
  <si>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</si>
  <si>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</si>
  <si>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</si>
  <si>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</si>
  <si>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</si>
  <si>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</si>
  <si>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</si>
  <si>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</si>
  <si>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</si>
  <si>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</si>
  <si>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</si>
  <si>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</si>
  <si>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</si>
  <si>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</si>
  <si>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</si>
  <si>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</si>
  <si>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</si>
  <si>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</si>
  <si>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</si>
  <si>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</si>
  <si>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</si>
  <si>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</si>
  <si>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</si>
  <si>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</si>
  <si>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</si>
  <si>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</si>
  <si>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</si>
  <si>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</si>
  <si>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</si>
  <si>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</si>
  <si>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</si>
  <si>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</si>
  <si>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</si>
  <si>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</si>
  <si>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</si>
  <si>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</si>
  <si>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</si>
  <si>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</si>
  <si>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</si>
  <si>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</si>
  <si>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</si>
  <si>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</si>
  <si>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</si>
  <si>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</si>
  <si>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</si>
  <si>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</si>
  <si>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</si>
  <si>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</si>
  <si>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</si>
  <si>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</si>
  <si>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2.Хроматографический анализ газов (ХАРГ)</t>
  </si>
  <si>
    <t>3</t>
  </si>
  <si>
    <t>3.Определение содержания фурановых производных в трансформаторном масле электрооборудования на основе ХАРГ.</t>
  </si>
  <si>
    <t>4</t>
  </si>
  <si>
    <t>ИОСТ110302БИМР</t>
  </si>
  <si>
    <t>Оценка состояния бумажной изоляции обмоток трехфазных двухобмоточных трансформаторов 110 кВ по наличию фурановых соединений в масле межремонтная</t>
  </si>
  <si>
    <t>10 проб</t>
  </si>
  <si>
    <t>ВУЕР-ИО-2020, ИОСТ110302БИМР, приказ ПАО «Россети» от 01.03.23 №85 (с изменениями)</t>
  </si>
  <si>
    <t>)*0,5044</t>
  </si>
  <si>
    <t>5</t>
  </si>
  <si>
    <t>ТП0ЭЭ9ТС0</t>
  </si>
  <si>
    <t>Отбор пробы масла из силового трансформатора</t>
  </si>
  <si>
    <t>1 ПРОБА</t>
  </si>
  <si>
    <t>ВУЕР-РС-2020, ТП0ЭЭ9ТС0, приказ ПАО «Россети» от 01.03.23 №85 (с изменениями)</t>
  </si>
  <si>
    <t>ВУЕР-2021. Воздушные линии, трансформаторные подстанции и распределительные пункты напряжением 0,38-20 кВ</t>
  </si>
  <si>
    <t>ВУЕР-2021_02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</si>
  <si>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</si>
  <si>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</si>
  <si>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</si>
  <si>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</si>
  <si>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</si>
  <si>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</si>
  <si>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</si>
  <si>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</si>
  <si>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</si>
  <si>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</si>
  <si>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</si>
  <si>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</si>
  <si>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</si>
  <si>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</si>
  <si>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</si>
  <si>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</si>
  <si>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</si>
  <si>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</si>
  <si>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</si>
  <si>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</si>
  <si>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</si>
  <si>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</si>
  <si>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</si>
  <si>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</si>
  <si>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</si>
  <si>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</si>
  <si>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</si>
  <si>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</si>
  <si>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</si>
  <si>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</si>
  <si>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</si>
  <si>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</si>
  <si>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</si>
  <si>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</si>
  <si>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</si>
  <si>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</si>
  <si>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</si>
  <si>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</si>
  <si>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</si>
  <si>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</si>
  <si>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</si>
  <si>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</si>
  <si>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</si>
  <si>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</si>
  <si>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</si>
  <si>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</si>
  <si>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</si>
  <si>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</si>
  <si>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</si>
  <si>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</si>
  <si>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</si>
  <si>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</si>
  <si>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</si>
  <si>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</si>
  <si>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</si>
  <si>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</si>
  <si>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</si>
  <si>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</si>
  <si>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</si>
  <si>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</si>
  <si>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</si>
  <si>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</si>
  <si>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</si>
  <si>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</si>
  <si>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</si>
  <si>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</si>
  <si>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</si>
  <si>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</si>
  <si>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</si>
  <si>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</si>
  <si>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</si>
  <si>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</si>
  <si>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</si>
  <si>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</si>
  <si>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</si>
  <si>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</si>
  <si>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</si>
  <si>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</si>
  <si>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</si>
  <si>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</si>
  <si>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</si>
  <si>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</si>
  <si>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</si>
  <si>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</si>
  <si>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</si>
  <si>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</si>
  <si>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</si>
  <si>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</si>
  <si>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</si>
  <si>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</si>
  <si>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</si>
  <si>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</si>
  <si>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</si>
  <si>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Индексы за итогом</t>
  </si>
  <si>
    <t>ВУЕР 12.2021</t>
  </si>
  <si>
    <t>_OBSM_</t>
  </si>
  <si>
    <t>ВУЕР-2023_4_5.0</t>
  </si>
  <si>
    <t>Ст. лаборант 5 ступень</t>
  </si>
  <si>
    <t>чел.-ч</t>
  </si>
  <si>
    <t>ВУЕР-2023_2_БМс/РС</t>
  </si>
  <si>
    <t>Водитель автомобиля бригадного среднего (фургон) на базе УАЗ-390945, УАЗ-390995, ГАЗ-330232 для работ в сетях 0,4-20 кВ (БМс/РС)</t>
  </si>
  <si>
    <t>ВУЕР-2023_эм_3.0</t>
  </si>
  <si>
    <t>Затраты труда электромонтеров, разряд работ 3</t>
  </si>
  <si>
    <t>ВУЕР-2023_эм_4.0</t>
  </si>
  <si>
    <t>Затраты труда электромонтеров, разряд работ 4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</si>
  <si>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</si>
  <si>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</si>
  <si>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</si>
  <si>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</si>
  <si>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ЦМ-01.7.20.08-0051</t>
  </si>
  <si>
    <t>ВУЕР-ЦМ-2020, ЦМ-01.7.20.08-0051, приказ ПАО «Россети» от 01.03.23 №85 (с изменениями)</t>
  </si>
  <si>
    <t>Ветошь</t>
  </si>
  <si>
    <t>кг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</si>
  <si>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</si>
  <si>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</si>
  <si>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</si>
  <si>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</si>
  <si>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</si>
  <si>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</si>
  <si>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</si>
  <si>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</si>
  <si>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</si>
  <si>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</si>
  <si>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</si>
  <si>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</si>
  <si>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</si>
  <si>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</si>
  <si>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</si>
  <si>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</si>
  <si>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</si>
  <si>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</si>
  <si>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</si>
  <si>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</si>
  <si>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</si>
  <si>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</si>
  <si>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</si>
  <si>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</si>
  <si>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</si>
  <si>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</si>
  <si>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</si>
  <si>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№27. Альбом единичных расценок для подготовки сметных расчетов на проведение анализа масла, хроматографического анализа газов, растворенных в трансформаторном масле; анализа трансформаторного масла на содержание фурановых производных для филиалов г. Москвы и МО</t>
  </si>
  <si>
    <t xml:space="preserve">Составлена в ценах ВУЕР ПАО «Россети» в редакции 2023г. (в ценах по состоянию на 01.01.2020г.) </t>
  </si>
  <si>
    <t>Полный анализ трансформаторного масла при приемке  (применительно к контролю физико-химических параметров масла при эксплуатации, оценка его состояния)</t>
  </si>
  <si>
    <t>Оценка состояния бумажной изоляции обмоток трехфазных двухобмоточных трансформаторов 110 кВ по наличию фурановых соединений в масле межремонтная (применительно к оценке состояния бумажной изоляции обмоток трансформаторов и реакторов по наличию фурановых соединений в масле)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</si>
</sst>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6"/>
  <sheetViews>
    <sheetView tabSelected="1" zoomScaleNormal="100" workbookViewId="0">
      <selection activeCell="M19" sqref="M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7"/>
      <c r="C2" s="57"/>
      <c r="D2" s="57"/>
      <c r="E2" s="57"/>
      <c r="F2" s="57"/>
      <c r="G2" s="57"/>
      <c r="H2" s="57"/>
      <c r="I2" s="57"/>
      <c r="J2" s="57"/>
      <c r="K2" s="57"/>
      <c r="L2" s="10"/>
    </row>
    <row r="3" spans="1:12" ht="14.25" x14ac:dyDescent="0.2">
      <c r="A3" s="11"/>
      <c r="B3" s="58" t="s">
        <v>217</v>
      </c>
      <c r="C3" s="58"/>
      <c r="D3" s="58"/>
      <c r="E3" s="58"/>
      <c r="F3" s="58"/>
      <c r="G3" s="58"/>
      <c r="H3" s="58"/>
      <c r="I3" s="58"/>
      <c r="J3" s="58"/>
      <c r="K3" s="58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9" t="s">
        <v>218</v>
      </c>
      <c r="G5" s="59"/>
      <c r="H5" s="56" t="str">
        <f>IF(Source!F12&lt;&gt;"Новый объект", Source!F12, "")</f>
        <v>Новый объект_(Копия)</v>
      </c>
      <c r="I5" s="56"/>
      <c r="J5" s="56"/>
      <c r="K5" s="56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7" t="str">
        <f>CONCATENATE( "ЛОКАЛЬНАЯ СМЕТА № ",IF(Source!F12&lt;&gt;"Новый объект", Source!F12, ""))</f>
        <v>ЛОКАЛЬНАЯ СМЕТА № Новый объект_(Копия)</v>
      </c>
      <c r="C7" s="57"/>
      <c r="D7" s="57"/>
      <c r="E7" s="57"/>
      <c r="F7" s="57"/>
      <c r="G7" s="57"/>
      <c r="H7" s="57"/>
      <c r="I7" s="57"/>
      <c r="J7" s="57"/>
      <c r="K7" s="57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60"/>
      <c r="C9" s="60"/>
      <c r="D9" s="60"/>
      <c r="E9" s="60"/>
      <c r="F9" s="60"/>
      <c r="G9" s="60"/>
      <c r="H9" s="60"/>
      <c r="I9" s="60"/>
      <c r="J9" s="60"/>
      <c r="K9" s="60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57" customHeight="1" x14ac:dyDescent="0.25">
      <c r="A11" s="12"/>
      <c r="B11" s="54" t="s">
        <v>244</v>
      </c>
      <c r="C11" s="54"/>
      <c r="D11" s="54"/>
      <c r="E11" s="54"/>
      <c r="F11" s="54"/>
      <c r="G11" s="54"/>
      <c r="H11" s="54"/>
      <c r="I11" s="54"/>
      <c r="J11" s="54"/>
      <c r="K11" s="54"/>
      <c r="L11" s="16"/>
    </row>
    <row r="12" spans="1:12" ht="14.25" x14ac:dyDescent="0.2">
      <c r="A12" s="12"/>
      <c r="B12" s="55" t="s">
        <v>219</v>
      </c>
      <c r="C12" s="55"/>
      <c r="D12" s="55"/>
      <c r="E12" s="55"/>
      <c r="F12" s="55"/>
      <c r="G12" s="55"/>
      <c r="H12" s="55"/>
      <c r="I12" s="55"/>
      <c r="J12" s="55"/>
      <c r="K12" s="55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6" t="str">
        <f>CONCATENATE("Основание: ", Source!J12)</f>
        <v xml:space="preserve">Основание: 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5" hidden="1" x14ac:dyDescent="0.2">
      <c r="A16" s="17" t="s">
        <v>220</v>
      </c>
      <c r="B16" s="12"/>
      <c r="C16" s="12"/>
      <c r="D16" s="18"/>
      <c r="E16" s="12"/>
      <c r="F16" s="12"/>
      <c r="G16" s="19"/>
      <c r="H16" s="19"/>
      <c r="I16" s="20"/>
      <c r="J16" s="19"/>
      <c r="K16" s="19"/>
      <c r="L16" s="19"/>
    </row>
    <row r="17" spans="1:31" ht="15" hidden="1" x14ac:dyDescent="0.2">
      <c r="A17" s="12"/>
      <c r="B17" s="12"/>
      <c r="C17" s="21"/>
      <c r="D17" s="21"/>
      <c r="E17" s="21"/>
      <c r="F17" s="21"/>
      <c r="G17" s="19"/>
      <c r="H17" s="19"/>
      <c r="I17" s="20"/>
      <c r="J17" s="19"/>
      <c r="K17" s="19"/>
      <c r="L17" s="19"/>
    </row>
    <row r="18" spans="1:31" ht="14.25" x14ac:dyDescent="0.2">
      <c r="A18" s="53" t="s">
        <v>245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1:31" ht="57" x14ac:dyDescent="0.2">
      <c r="A19" s="22" t="s">
        <v>221</v>
      </c>
      <c r="B19" s="22" t="s">
        <v>222</v>
      </c>
      <c r="C19" s="22" t="s">
        <v>223</v>
      </c>
      <c r="D19" s="22" t="s">
        <v>224</v>
      </c>
      <c r="E19" s="22" t="s">
        <v>225</v>
      </c>
      <c r="F19" s="22" t="s">
        <v>226</v>
      </c>
      <c r="G19" s="22" t="s">
        <v>227</v>
      </c>
      <c r="H19" s="22" t="s">
        <v>228</v>
      </c>
      <c r="I19" s="22" t="s">
        <v>229</v>
      </c>
      <c r="J19" s="22" t="s">
        <v>230</v>
      </c>
      <c r="K19" s="22" t="s">
        <v>231</v>
      </c>
      <c r="L19" s="22" t="s">
        <v>232</v>
      </c>
    </row>
    <row r="20" spans="1:31" ht="14.25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4">
        <v>12</v>
      </c>
    </row>
    <row r="22" spans="1:31" ht="16.5" x14ac:dyDescent="0.25">
      <c r="A22" s="49" t="str">
        <f>CONCATENATE("Локальная смета: ",IF(Source!G20&lt;&gt;"Новая локальная смета", Source!G20, ""))</f>
        <v xml:space="preserve">Локальная смета: 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</row>
    <row r="23" spans="1:31" ht="42.75" x14ac:dyDescent="0.2">
      <c r="C23" s="30" t="str">
        <f>Source!G24</f>
        <v>К=0,5848; 0,1923; 0,5044 - корректирующие коэффициенты по договору-аналогу</v>
      </c>
    </row>
    <row r="25" spans="1:31" ht="16.5" x14ac:dyDescent="0.25">
      <c r="A25" s="49" t="str">
        <f>CONCATENATE("Раздел: ",IF(Source!G26&lt;&gt;"Новый раздел", Source!G26, ""))</f>
        <v>Раздел: 1.Физико-химический анализ трансформаторного масла (ФХА) (полный анализ исключая хроматографию)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AE25" s="46" t="str">
        <f>CONCATENATE("Раздел: ",IF(Source!G26&lt;&gt;"Новый раздел", Source!G26, ""))</f>
        <v>Раздел: 1.Физико-химический анализ трансформаторного масла (ФХА) (полный анализ исключая хроматографию)</v>
      </c>
    </row>
    <row r="26" spans="1:31" ht="71.25" x14ac:dyDescent="0.2">
      <c r="A26" s="43">
        <v>1</v>
      </c>
      <c r="B26" s="43" t="str">
        <f>Source!F30</f>
        <v>ИОТМ00АП00ОБОР</v>
      </c>
      <c r="C26" s="43" t="s">
        <v>246</v>
      </c>
      <c r="D26" s="32" t="str">
        <f>Source!H30</f>
        <v>1 испытание</v>
      </c>
      <c r="E26" s="21">
        <f>Source!I30</f>
        <v>1</v>
      </c>
      <c r="F26" s="33">
        <f>Source!AL30+Source!AM30+Source!AO30</f>
        <v>3729.71</v>
      </c>
      <c r="G26" s="34"/>
      <c r="H26" s="33"/>
      <c r="I26" s="34" t="str">
        <f>Source!BO30</f>
        <v/>
      </c>
      <c r="J26" s="34"/>
      <c r="K26" s="33"/>
      <c r="L26" s="35"/>
      <c r="S26">
        <f>ROUND((Source!FX30/100)*((ROUND(Source!AF30*Source!I30, 2)+ROUND(Source!AE30*Source!I30, 2))), 2)</f>
        <v>4296.83</v>
      </c>
      <c r="T26">
        <f>Source!X30</f>
        <v>6801.46</v>
      </c>
      <c r="U26">
        <f>ROUND((Source!FY30/100)*((ROUND(Source!AF30*Source!I30, 2)+ROUND(Source!AE30*Source!I30, 2))), 2)</f>
        <v>1308.68</v>
      </c>
      <c r="V26">
        <f>Source!Y30</f>
        <v>2071.5100000000002</v>
      </c>
    </row>
    <row r="27" spans="1:31" ht="14.25" x14ac:dyDescent="0.2">
      <c r="A27" s="43"/>
      <c r="B27" s="43"/>
      <c r="C27" s="43" t="s">
        <v>233</v>
      </c>
      <c r="D27" s="32"/>
      <c r="E27" s="21"/>
      <c r="F27" s="33">
        <f>Source!AO30</f>
        <v>3729.71</v>
      </c>
      <c r="G27" s="34" t="str">
        <f>Source!DG30</f>
        <v>)*0,5848</v>
      </c>
      <c r="H27" s="33">
        <f>ROUND(Source!AF30*Source!I30, 2)</f>
        <v>2181.13</v>
      </c>
      <c r="I27" s="34"/>
      <c r="J27" s="34">
        <f>IF(Source!BA30&lt;&gt; 0, Source!BA30, 1)</f>
        <v>1.5829</v>
      </c>
      <c r="K27" s="33">
        <f>Source!S30</f>
        <v>3452.52</v>
      </c>
      <c r="L27" s="35"/>
      <c r="R27">
        <f>H27</f>
        <v>2181.13</v>
      </c>
    </row>
    <row r="28" spans="1:31" ht="14.25" x14ac:dyDescent="0.2">
      <c r="A28" s="43"/>
      <c r="B28" s="43"/>
      <c r="C28" s="43" t="s">
        <v>234</v>
      </c>
      <c r="D28" s="32" t="s">
        <v>235</v>
      </c>
      <c r="E28" s="21">
        <f>Source!BZ30</f>
        <v>197</v>
      </c>
      <c r="F28" s="45"/>
      <c r="G28" s="34"/>
      <c r="H28" s="33">
        <f>SUM(S26:S30)</f>
        <v>4296.83</v>
      </c>
      <c r="I28" s="36"/>
      <c r="J28" s="31">
        <f>Source!AT30</f>
        <v>197</v>
      </c>
      <c r="K28" s="33">
        <f>SUM(T26:T30)</f>
        <v>6801.46</v>
      </c>
      <c r="L28" s="35"/>
    </row>
    <row r="29" spans="1:31" ht="14.25" x14ac:dyDescent="0.2">
      <c r="A29" s="43"/>
      <c r="B29" s="43"/>
      <c r="C29" s="43" t="s">
        <v>236</v>
      </c>
      <c r="D29" s="32" t="s">
        <v>235</v>
      </c>
      <c r="E29" s="21">
        <f>Source!CA30</f>
        <v>60</v>
      </c>
      <c r="F29" s="45"/>
      <c r="G29" s="34"/>
      <c r="H29" s="33">
        <f>SUM(U26:U30)</f>
        <v>1308.68</v>
      </c>
      <c r="I29" s="36"/>
      <c r="J29" s="31">
        <f>Source!AU30</f>
        <v>60</v>
      </c>
      <c r="K29" s="33">
        <f>SUM(V26:V30)</f>
        <v>2071.5100000000002</v>
      </c>
      <c r="L29" s="35"/>
    </row>
    <row r="30" spans="1:31" ht="14.25" x14ac:dyDescent="0.2">
      <c r="A30" s="44"/>
      <c r="B30" s="44"/>
      <c r="C30" s="44" t="s">
        <v>237</v>
      </c>
      <c r="D30" s="37" t="s">
        <v>238</v>
      </c>
      <c r="E30" s="38">
        <f>Source!AQ30</f>
        <v>19</v>
      </c>
      <c r="F30" s="39"/>
      <c r="G30" s="40" t="str">
        <f>Source!DI30</f>
        <v>)*0,5848</v>
      </c>
      <c r="H30" s="39"/>
      <c r="I30" s="40"/>
      <c r="J30" s="40"/>
      <c r="K30" s="39"/>
      <c r="L30" s="41">
        <f>Source!U30</f>
        <v>11.1112</v>
      </c>
    </row>
    <row r="31" spans="1:31" ht="15" x14ac:dyDescent="0.25">
      <c r="G31" s="48">
        <f>H27+H28+H29</f>
        <v>7786.64</v>
      </c>
      <c r="H31" s="48"/>
      <c r="J31" s="48">
        <f>K27+K28+K29</f>
        <v>12325.49</v>
      </c>
      <c r="K31" s="48"/>
      <c r="L31" s="42">
        <f>Source!U30</f>
        <v>11.1112</v>
      </c>
      <c r="O31" s="25">
        <f>G31</f>
        <v>7786.64</v>
      </c>
      <c r="P31" s="25">
        <f>J31</f>
        <v>12325.49</v>
      </c>
      <c r="Q31" s="25">
        <f>L31</f>
        <v>11.1112</v>
      </c>
      <c r="W31">
        <f>IF(Source!BI30&lt;=1,H27+H28+H29, 0)</f>
        <v>7786.64</v>
      </c>
      <c r="X31">
        <f>IF(Source!BI30=2,H27+H28+H29, 0)</f>
        <v>0</v>
      </c>
      <c r="Y31">
        <f>IF(Source!BI30=3,H27+H28+H29, 0)</f>
        <v>0</v>
      </c>
      <c r="Z31">
        <f>IF(Source!BI30=4,H27+H28+H29, 0)</f>
        <v>0</v>
      </c>
    </row>
    <row r="32" spans="1:31" ht="57" x14ac:dyDescent="0.2">
      <c r="A32" s="43">
        <v>2</v>
      </c>
      <c r="B32" s="43" t="str">
        <f>Source!F31</f>
        <v>ИОТМ00ДР00АГОР</v>
      </c>
      <c r="C32" s="43" t="str">
        <f>Source!G31</f>
        <v>Другие анализы трансформаторного масла. Хроматографический анализ газов (ХАРГ), растворенных в трансформаторном масле</v>
      </c>
      <c r="D32" s="32" t="str">
        <f>Source!H31</f>
        <v>1 анализ (до 10 проб)</v>
      </c>
      <c r="E32" s="21">
        <f>Source!I31</f>
        <v>-1</v>
      </c>
      <c r="F32" s="33">
        <f>Source!AL31+Source!AM31+Source!AO31</f>
        <v>922.61</v>
      </c>
      <c r="G32" s="34"/>
      <c r="H32" s="33"/>
      <c r="I32" s="34" t="str">
        <f>Source!BO31</f>
        <v/>
      </c>
      <c r="J32" s="34"/>
      <c r="K32" s="33"/>
      <c r="L32" s="35"/>
      <c r="S32">
        <f>ROUND((Source!FX31/100)*((ROUND(Source!AF31*Source!I31, 2)+ROUND(Source!AE31*Source!I31, 2))), 2)</f>
        <v>-349.52</v>
      </c>
      <c r="T32">
        <f>Source!X31</f>
        <v>-553.24</v>
      </c>
      <c r="U32">
        <f>ROUND((Source!FY31/100)*((ROUND(Source!AF31*Source!I31, 2)+ROUND(Source!AE31*Source!I31, 2))), 2)</f>
        <v>-106.45</v>
      </c>
      <c r="V32">
        <f>Source!Y31</f>
        <v>-168.5</v>
      </c>
    </row>
    <row r="33" spans="1:32" x14ac:dyDescent="0.2">
      <c r="C33" s="27" t="str">
        <f>"Объем: "&amp;Source!I31&amp;"=-"&amp;"1"</f>
        <v>Объем: -1=-1</v>
      </c>
    </row>
    <row r="34" spans="1:32" ht="14.25" x14ac:dyDescent="0.2">
      <c r="A34" s="43"/>
      <c r="B34" s="43"/>
      <c r="C34" s="43" t="s">
        <v>233</v>
      </c>
      <c r="D34" s="32"/>
      <c r="E34" s="21"/>
      <c r="F34" s="33">
        <f>Source!AO31</f>
        <v>922.61</v>
      </c>
      <c r="G34" s="34" t="str">
        <f>Source!DG31</f>
        <v>)*0,1923</v>
      </c>
      <c r="H34" s="33">
        <f>ROUND(Source!AF31*Source!I31, 2)</f>
        <v>-177.42</v>
      </c>
      <c r="I34" s="34"/>
      <c r="J34" s="34">
        <f>IF(Source!BA31&lt;&gt; 0, Source!BA31, 1)</f>
        <v>1.5829</v>
      </c>
      <c r="K34" s="33">
        <f>Source!S31</f>
        <v>-280.83</v>
      </c>
      <c r="L34" s="35"/>
      <c r="R34">
        <f>H34</f>
        <v>-177.42</v>
      </c>
    </row>
    <row r="35" spans="1:32" ht="14.25" x14ac:dyDescent="0.2">
      <c r="A35" s="43"/>
      <c r="B35" s="43"/>
      <c r="C35" s="43" t="s">
        <v>234</v>
      </c>
      <c r="D35" s="32" t="s">
        <v>235</v>
      </c>
      <c r="E35" s="21">
        <f>Source!BZ31</f>
        <v>197</v>
      </c>
      <c r="F35" s="45"/>
      <c r="G35" s="34"/>
      <c r="H35" s="33">
        <f>SUM(S32:S37)</f>
        <v>-349.52</v>
      </c>
      <c r="I35" s="36"/>
      <c r="J35" s="31">
        <f>Source!AT31</f>
        <v>197</v>
      </c>
      <c r="K35" s="33">
        <f>SUM(T32:T37)</f>
        <v>-553.24</v>
      </c>
      <c r="L35" s="35"/>
    </row>
    <row r="36" spans="1:32" ht="14.25" x14ac:dyDescent="0.2">
      <c r="A36" s="43"/>
      <c r="B36" s="43"/>
      <c r="C36" s="43" t="s">
        <v>236</v>
      </c>
      <c r="D36" s="32" t="s">
        <v>235</v>
      </c>
      <c r="E36" s="21">
        <f>Source!CA31</f>
        <v>60</v>
      </c>
      <c r="F36" s="45"/>
      <c r="G36" s="34"/>
      <c r="H36" s="33">
        <f>SUM(U32:U37)</f>
        <v>-106.45</v>
      </c>
      <c r="I36" s="36"/>
      <c r="J36" s="31">
        <f>Source!AU31</f>
        <v>60</v>
      </c>
      <c r="K36" s="33">
        <f>SUM(V32:V37)</f>
        <v>-168.5</v>
      </c>
      <c r="L36" s="35"/>
    </row>
    <row r="37" spans="1:32" ht="14.25" x14ac:dyDescent="0.2">
      <c r="A37" s="44"/>
      <c r="B37" s="44"/>
      <c r="C37" s="44" t="s">
        <v>237</v>
      </c>
      <c r="D37" s="37" t="s">
        <v>238</v>
      </c>
      <c r="E37" s="38">
        <f>Source!AQ31</f>
        <v>4.7</v>
      </c>
      <c r="F37" s="39"/>
      <c r="G37" s="40" t="str">
        <f>Source!DI31</f>
        <v>)*0,1923</v>
      </c>
      <c r="H37" s="39"/>
      <c r="I37" s="40"/>
      <c r="J37" s="40"/>
      <c r="K37" s="39"/>
      <c r="L37" s="41">
        <f>Source!U31</f>
        <v>-0.90381</v>
      </c>
    </row>
    <row r="38" spans="1:32" ht="15" x14ac:dyDescent="0.25">
      <c r="G38" s="48">
        <f>H34+H35+H36</f>
        <v>-633.39</v>
      </c>
      <c r="H38" s="48"/>
      <c r="J38" s="48">
        <f>K34+K35+K36</f>
        <v>-1002.5699999999999</v>
      </c>
      <c r="K38" s="48"/>
      <c r="L38" s="42">
        <f>Source!U31</f>
        <v>-0.90381</v>
      </c>
      <c r="O38" s="25">
        <f>G38</f>
        <v>-633.39</v>
      </c>
      <c r="P38" s="25">
        <f>J38</f>
        <v>-1002.5699999999999</v>
      </c>
      <c r="Q38" s="25">
        <f>L38</f>
        <v>-0.90381</v>
      </c>
      <c r="W38">
        <f>IF(Source!BI31&lt;=1,H34+H35+H36, 0)</f>
        <v>-633.39</v>
      </c>
      <c r="X38">
        <f>IF(Source!BI31=2,H34+H35+H36, 0)</f>
        <v>0</v>
      </c>
      <c r="Y38">
        <f>IF(Source!BI31=3,H34+H35+H36, 0)</f>
        <v>0</v>
      </c>
      <c r="Z38">
        <f>IF(Source!BI31=4,H34+H35+H36, 0)</f>
        <v>0</v>
      </c>
    </row>
    <row r="40" spans="1:32" ht="30" x14ac:dyDescent="0.25">
      <c r="A40" s="51" t="str">
        <f>CONCATENATE("Итого по разделу: ",IF(Source!G33&lt;&gt;"Новый раздел", Source!G33, ""))</f>
        <v>Итого по разделу: 1.Физико-химический анализ трансформаторного масла (ФХА) (полный анализ исключая хроматографию)</v>
      </c>
      <c r="B40" s="51"/>
      <c r="C40" s="51"/>
      <c r="D40" s="51"/>
      <c r="E40" s="51"/>
      <c r="F40" s="51"/>
      <c r="G40" s="50">
        <f>SUM(O25:O39)</f>
        <v>7153.25</v>
      </c>
      <c r="H40" s="50"/>
      <c r="I40" s="29"/>
      <c r="J40" s="50">
        <f>SUM(P25:P39)</f>
        <v>11322.92</v>
      </c>
      <c r="K40" s="50"/>
      <c r="L40" s="42">
        <f>SUM(Q25:Q39)</f>
        <v>10.20739</v>
      </c>
      <c r="AF40" s="47" t="str">
        <f>CONCATENATE("Итого по разделу: ",IF(Source!G33&lt;&gt;"Новый раздел", Source!G33, ""))</f>
        <v>Итого по разделу: 1.Физико-химический анализ трансформаторного масла (ФХА) (полный анализ исключая хроматографию)</v>
      </c>
    </row>
    <row r="44" spans="1:32" ht="16.5" x14ac:dyDescent="0.25">
      <c r="A44" s="49" t="str">
        <f>CONCATENATE("Раздел: ",IF(Source!G63&lt;&gt;"Новый раздел", Source!G63, ""))</f>
        <v>Раздел: 2.Хроматографический анализ газов (ХАРГ)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</row>
    <row r="45" spans="1:32" ht="57" x14ac:dyDescent="0.2">
      <c r="A45" s="43">
        <v>3</v>
      </c>
      <c r="B45" s="43" t="str">
        <f>Source!F67</f>
        <v>ИОТМ00ДР00АГОР</v>
      </c>
      <c r="C45" s="43" t="str">
        <f>Source!G67</f>
        <v>Другие анализы трансформаторного масла. Хроматографический анализ газов (ХАРГ), растворенных в трансформаторном масле</v>
      </c>
      <c r="D45" s="32" t="str">
        <f>Source!H67</f>
        <v>1 анализ (до 10 проб)</v>
      </c>
      <c r="E45" s="21">
        <f>Source!I67</f>
        <v>1</v>
      </c>
      <c r="F45" s="33">
        <f>Source!AL67+Source!AM67+Source!AO67</f>
        <v>922.61</v>
      </c>
      <c r="G45" s="34"/>
      <c r="H45" s="33"/>
      <c r="I45" s="34" t="str">
        <f>Source!BO67</f>
        <v/>
      </c>
      <c r="J45" s="34"/>
      <c r="K45" s="33"/>
      <c r="L45" s="35"/>
      <c r="S45">
        <f>ROUND((Source!FX67/100)*((ROUND(Source!AF67*Source!I67, 2)+ROUND(Source!AE67*Source!I67, 2))), 2)</f>
        <v>349.52</v>
      </c>
      <c r="T45">
        <f>Source!X67</f>
        <v>553.24</v>
      </c>
      <c r="U45">
        <f>ROUND((Source!FY67/100)*((ROUND(Source!AF67*Source!I67, 2)+ROUND(Source!AE67*Source!I67, 2))), 2)</f>
        <v>106.45</v>
      </c>
      <c r="V45">
        <f>Source!Y67</f>
        <v>168.5</v>
      </c>
    </row>
    <row r="46" spans="1:32" ht="14.25" x14ac:dyDescent="0.2">
      <c r="A46" s="43"/>
      <c r="B46" s="43"/>
      <c r="C46" s="43" t="s">
        <v>233</v>
      </c>
      <c r="D46" s="32"/>
      <c r="E46" s="21"/>
      <c r="F46" s="33">
        <f>Source!AO67</f>
        <v>922.61</v>
      </c>
      <c r="G46" s="34" t="str">
        <f>Source!DG67</f>
        <v>)*0,1923</v>
      </c>
      <c r="H46" s="33">
        <f>ROUND(Source!AF67*Source!I67, 2)</f>
        <v>177.42</v>
      </c>
      <c r="I46" s="34"/>
      <c r="J46" s="34">
        <f>IF(Source!BA67&lt;&gt; 0, Source!BA67, 1)</f>
        <v>1.5829</v>
      </c>
      <c r="K46" s="33">
        <f>Source!S67</f>
        <v>280.83</v>
      </c>
      <c r="L46" s="35"/>
      <c r="R46">
        <f>H46</f>
        <v>177.42</v>
      </c>
    </row>
    <row r="47" spans="1:32" ht="14.25" x14ac:dyDescent="0.2">
      <c r="A47" s="43"/>
      <c r="B47" s="43"/>
      <c r="C47" s="43" t="s">
        <v>234</v>
      </c>
      <c r="D47" s="32" t="s">
        <v>235</v>
      </c>
      <c r="E47" s="21">
        <f>Source!BZ67</f>
        <v>197</v>
      </c>
      <c r="F47" s="45"/>
      <c r="G47" s="34"/>
      <c r="H47" s="33">
        <f>SUM(S45:S49)</f>
        <v>349.52</v>
      </c>
      <c r="I47" s="36"/>
      <c r="J47" s="31">
        <f>Source!AT67</f>
        <v>197</v>
      </c>
      <c r="K47" s="33">
        <f>SUM(T45:T49)</f>
        <v>553.24</v>
      </c>
      <c r="L47" s="35"/>
    </row>
    <row r="48" spans="1:32" ht="14.25" x14ac:dyDescent="0.2">
      <c r="A48" s="43"/>
      <c r="B48" s="43"/>
      <c r="C48" s="43" t="s">
        <v>236</v>
      </c>
      <c r="D48" s="32" t="s">
        <v>235</v>
      </c>
      <c r="E48" s="21">
        <f>Source!CA67</f>
        <v>60</v>
      </c>
      <c r="F48" s="45"/>
      <c r="G48" s="34"/>
      <c r="H48" s="33">
        <f>SUM(U45:U49)</f>
        <v>106.45</v>
      </c>
      <c r="I48" s="36"/>
      <c r="J48" s="31">
        <f>Source!AU67</f>
        <v>60</v>
      </c>
      <c r="K48" s="33">
        <f>SUM(V45:V49)</f>
        <v>168.5</v>
      </c>
      <c r="L48" s="35"/>
    </row>
    <row r="49" spans="1:32" ht="14.25" x14ac:dyDescent="0.2">
      <c r="A49" s="44"/>
      <c r="B49" s="44"/>
      <c r="C49" s="44" t="s">
        <v>237</v>
      </c>
      <c r="D49" s="37" t="s">
        <v>238</v>
      </c>
      <c r="E49" s="38">
        <f>Source!AQ67</f>
        <v>4.7</v>
      </c>
      <c r="F49" s="39"/>
      <c r="G49" s="40" t="str">
        <f>Source!DI67</f>
        <v>)*0,1923</v>
      </c>
      <c r="H49" s="39"/>
      <c r="I49" s="40"/>
      <c r="J49" s="40"/>
      <c r="K49" s="39"/>
      <c r="L49" s="41">
        <f>Source!U67</f>
        <v>0.90381</v>
      </c>
    </row>
    <row r="50" spans="1:32" ht="15" x14ac:dyDescent="0.25">
      <c r="G50" s="48">
        <f>H46+H47+H48</f>
        <v>633.39</v>
      </c>
      <c r="H50" s="48"/>
      <c r="J50" s="48">
        <f>K46+K47+K48</f>
        <v>1002.5699999999999</v>
      </c>
      <c r="K50" s="48"/>
      <c r="L50" s="42">
        <f>Source!U67</f>
        <v>0.90381</v>
      </c>
      <c r="O50" s="25">
        <f>G50</f>
        <v>633.39</v>
      </c>
      <c r="P50" s="25">
        <f>J50</f>
        <v>1002.5699999999999</v>
      </c>
      <c r="Q50" s="25">
        <f>L50</f>
        <v>0.90381</v>
      </c>
      <c r="W50">
        <f>IF(Source!BI67&lt;=1,H46+H47+H48, 0)</f>
        <v>633.39</v>
      </c>
      <c r="X50">
        <f>IF(Source!BI67=2,H46+H47+H48, 0)</f>
        <v>0</v>
      </c>
      <c r="Y50">
        <f>IF(Source!BI67=3,H46+H47+H48, 0)</f>
        <v>0</v>
      </c>
      <c r="Z50">
        <f>IF(Source!BI67=4,H46+H47+H48, 0)</f>
        <v>0</v>
      </c>
    </row>
    <row r="52" spans="1:32" ht="15" x14ac:dyDescent="0.25">
      <c r="A52" s="51" t="str">
        <f>CONCATENATE("Итого по разделу: ",IF(Source!G69&lt;&gt;"Новый раздел", Source!G69, ""))</f>
        <v>Итого по разделу: 2.Хроматографический анализ газов (ХАРГ)</v>
      </c>
      <c r="B52" s="51"/>
      <c r="C52" s="51"/>
      <c r="D52" s="51"/>
      <c r="E52" s="51"/>
      <c r="F52" s="51"/>
      <c r="G52" s="50">
        <f>SUM(O44:O51)</f>
        <v>633.39</v>
      </c>
      <c r="H52" s="50"/>
      <c r="I52" s="29"/>
      <c r="J52" s="50">
        <f>SUM(P44:P51)</f>
        <v>1002.5699999999999</v>
      </c>
      <c r="K52" s="50"/>
      <c r="L52" s="42">
        <f>SUM(Q44:Q51)</f>
        <v>0.90381</v>
      </c>
      <c r="AF52" s="47" t="str">
        <f>CONCATENATE("Итого по разделу: ",IF(Source!G69&lt;&gt;"Новый раздел", Source!G69, ""))</f>
        <v>Итого по разделу: 2.Хроматографический анализ газов (ХАРГ)</v>
      </c>
    </row>
    <row r="56" spans="1:32" ht="33" x14ac:dyDescent="0.25">
      <c r="A56" s="49" t="str">
        <f>CONCATENATE("Раздел: ",IF(Source!G99&lt;&gt;"Новый раздел", Source!G99, ""))</f>
        <v>Раздел: 3.Определение содержания фурановых производных в трансформаторном масле электрооборудования на основе ХАРГ.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AE56" s="46" t="str">
        <f>CONCATENATE("Раздел: ",IF(Source!G99&lt;&gt;"Новый раздел", Source!G99, ""))</f>
        <v>Раздел: 3.Определение содержания фурановых производных в трансформаторном масле электрооборудования на основе ХАРГ.</v>
      </c>
    </row>
    <row r="57" spans="1:32" ht="128.25" x14ac:dyDescent="0.2">
      <c r="A57" s="43">
        <v>4</v>
      </c>
      <c r="B57" s="43" t="str">
        <f>Source!F103</f>
        <v>ИОСТ110302БИМР</v>
      </c>
      <c r="C57" s="43" t="s">
        <v>247</v>
      </c>
      <c r="D57" s="32" t="str">
        <f>Source!H103</f>
        <v>10 проб</v>
      </c>
      <c r="E57" s="21">
        <f>Source!I103</f>
        <v>0.1</v>
      </c>
      <c r="F57" s="33">
        <f>Source!AL103+Source!AM103+Source!AO103</f>
        <v>3533.4</v>
      </c>
      <c r="G57" s="34"/>
      <c r="H57" s="33"/>
      <c r="I57" s="34" t="str">
        <f>Source!BO103</f>
        <v/>
      </c>
      <c r="J57" s="34"/>
      <c r="K57" s="33"/>
      <c r="L57" s="35"/>
      <c r="S57">
        <f>ROUND((Source!FX103/100)*((ROUND(Source!AF103*Source!I103, 2)+ROUND(Source!AE103*Source!I103, 2))), 2)</f>
        <v>351.09</v>
      </c>
      <c r="T57">
        <f>Source!X103</f>
        <v>555.76</v>
      </c>
      <c r="U57">
        <f>ROUND((Source!FY103/100)*((ROUND(Source!AF103*Source!I103, 2)+ROUND(Source!AE103*Source!I103, 2))), 2)</f>
        <v>106.93</v>
      </c>
      <c r="V57">
        <f>Source!Y103</f>
        <v>169.27</v>
      </c>
    </row>
    <row r="58" spans="1:32" x14ac:dyDescent="0.2">
      <c r="C58" s="27" t="str">
        <f>"Объем: "&amp;Source!I103&amp;"=1/"&amp;"10"</f>
        <v>Объем: 0,1=1/10</v>
      </c>
    </row>
    <row r="59" spans="1:32" ht="14.25" x14ac:dyDescent="0.2">
      <c r="A59" s="43"/>
      <c r="B59" s="43"/>
      <c r="C59" s="43" t="s">
        <v>233</v>
      </c>
      <c r="D59" s="32"/>
      <c r="E59" s="21"/>
      <c r="F59" s="33">
        <f>Source!AO103</f>
        <v>3533.4</v>
      </c>
      <c r="G59" s="34" t="str">
        <f>Source!DG103</f>
        <v>)*0,5044</v>
      </c>
      <c r="H59" s="33">
        <f>ROUND(Source!AF103*Source!I103, 2)</f>
        <v>178.22</v>
      </c>
      <c r="I59" s="34"/>
      <c r="J59" s="34">
        <f>IF(Source!BA103&lt;&gt; 0, Source!BA103, 1)</f>
        <v>1.5829</v>
      </c>
      <c r="K59" s="33">
        <f>Source!S103</f>
        <v>282.11</v>
      </c>
      <c r="L59" s="35"/>
      <c r="R59">
        <f>H59</f>
        <v>178.22</v>
      </c>
    </row>
    <row r="60" spans="1:32" ht="14.25" x14ac:dyDescent="0.2">
      <c r="A60" s="43"/>
      <c r="B60" s="43"/>
      <c r="C60" s="43" t="s">
        <v>234</v>
      </c>
      <c r="D60" s="32" t="s">
        <v>235</v>
      </c>
      <c r="E60" s="21">
        <f>Source!BZ103</f>
        <v>197</v>
      </c>
      <c r="F60" s="45"/>
      <c r="G60" s="34"/>
      <c r="H60" s="33">
        <f>SUM(S57:S62)</f>
        <v>351.09</v>
      </c>
      <c r="I60" s="36"/>
      <c r="J60" s="31">
        <f>Source!AT103</f>
        <v>197</v>
      </c>
      <c r="K60" s="33">
        <f>SUM(T57:T62)</f>
        <v>555.76</v>
      </c>
      <c r="L60" s="35"/>
    </row>
    <row r="61" spans="1:32" ht="14.25" x14ac:dyDescent="0.2">
      <c r="A61" s="43"/>
      <c r="B61" s="43"/>
      <c r="C61" s="43" t="s">
        <v>236</v>
      </c>
      <c r="D61" s="32" t="s">
        <v>235</v>
      </c>
      <c r="E61" s="21">
        <f>Source!CA103</f>
        <v>60</v>
      </c>
      <c r="F61" s="45"/>
      <c r="G61" s="34"/>
      <c r="H61" s="33">
        <f>SUM(U57:U62)</f>
        <v>106.93</v>
      </c>
      <c r="I61" s="36"/>
      <c r="J61" s="31">
        <f>Source!AU103</f>
        <v>60</v>
      </c>
      <c r="K61" s="33">
        <f>SUM(V57:V62)</f>
        <v>169.27</v>
      </c>
      <c r="L61" s="35"/>
    </row>
    <row r="62" spans="1:32" ht="14.25" x14ac:dyDescent="0.2">
      <c r="A62" s="44"/>
      <c r="B62" s="44"/>
      <c r="C62" s="44" t="s">
        <v>237</v>
      </c>
      <c r="D62" s="37" t="s">
        <v>238</v>
      </c>
      <c r="E62" s="38">
        <f>Source!AQ103</f>
        <v>18</v>
      </c>
      <c r="F62" s="39"/>
      <c r="G62" s="40" t="str">
        <f>Source!DI103</f>
        <v>)*0,5044</v>
      </c>
      <c r="H62" s="39"/>
      <c r="I62" s="40"/>
      <c r="J62" s="40"/>
      <c r="K62" s="39"/>
      <c r="L62" s="41">
        <f>Source!U103</f>
        <v>0.90792000000000006</v>
      </c>
    </row>
    <row r="63" spans="1:32" ht="15" x14ac:dyDescent="0.25">
      <c r="G63" s="48">
        <f>H59+H60+H61</f>
        <v>636.24</v>
      </c>
      <c r="H63" s="48"/>
      <c r="J63" s="48">
        <f>K59+K60+K61</f>
        <v>1007.14</v>
      </c>
      <c r="K63" s="48"/>
      <c r="L63" s="42">
        <f>Source!U103</f>
        <v>0.90792000000000006</v>
      </c>
      <c r="O63" s="25">
        <f>G63</f>
        <v>636.24</v>
      </c>
      <c r="P63" s="25">
        <f>J63</f>
        <v>1007.14</v>
      </c>
      <c r="Q63" s="25">
        <f>L63</f>
        <v>0.90792000000000006</v>
      </c>
      <c r="W63">
        <f>IF(Source!BI103&lt;=1,H59+H60+H61, 0)</f>
        <v>636.24</v>
      </c>
      <c r="X63">
        <f>IF(Source!BI103=2,H59+H60+H61, 0)</f>
        <v>0</v>
      </c>
      <c r="Y63">
        <f>IF(Source!BI103=3,H59+H60+H61, 0)</f>
        <v>0</v>
      </c>
      <c r="Z63">
        <f>IF(Source!BI103=4,H59+H60+H61, 0)</f>
        <v>0</v>
      </c>
    </row>
    <row r="64" spans="1:32" ht="28.5" x14ac:dyDescent="0.2">
      <c r="A64" s="43">
        <v>5</v>
      </c>
      <c r="B64" s="43" t="str">
        <f>Source!F104</f>
        <v>ТП0ЭЭ9ТС0</v>
      </c>
      <c r="C64" s="43" t="str">
        <f>Source!G104</f>
        <v>Отбор пробы масла из силового трансформатора</v>
      </c>
      <c r="D64" s="32" t="str">
        <f>Source!H104</f>
        <v>1 ПРОБА</v>
      </c>
      <c r="E64" s="21">
        <f>Source!I104</f>
        <v>-1</v>
      </c>
      <c r="F64" s="33">
        <f>Source!AL104+Source!AM104+Source!AO104</f>
        <v>177.91</v>
      </c>
      <c r="G64" s="34"/>
      <c r="H64" s="33"/>
      <c r="I64" s="34" t="str">
        <f>Source!BO104</f>
        <v/>
      </c>
      <c r="J64" s="34"/>
      <c r="K64" s="33"/>
      <c r="L64" s="35"/>
      <c r="S64">
        <f>ROUND((Source!FX104/100)*((ROUND(Source!AF104*Source!I104, 2)+ROUND(Source!AE104*Source!I104, 2))), 2)</f>
        <v>-91.95</v>
      </c>
      <c r="T64">
        <f>Source!X104</f>
        <v>-145.55000000000001</v>
      </c>
      <c r="U64">
        <f>ROUND((Source!FY104/100)*((ROUND(Source!AF104*Source!I104, 2)+ROUND(Source!AE104*Source!I104, 2))), 2)</f>
        <v>-30.31</v>
      </c>
      <c r="V64">
        <f>Source!Y104</f>
        <v>-47.98</v>
      </c>
    </row>
    <row r="65" spans="1:32" x14ac:dyDescent="0.2">
      <c r="C65" s="27" t="str">
        <f>"Объем: "&amp;Source!I104&amp;"=-"&amp;"1"</f>
        <v>Объем: -1=-1</v>
      </c>
    </row>
    <row r="66" spans="1:32" ht="14.25" x14ac:dyDescent="0.2">
      <c r="A66" s="43"/>
      <c r="B66" s="43"/>
      <c r="C66" s="43" t="s">
        <v>233</v>
      </c>
      <c r="D66" s="32"/>
      <c r="E66" s="21"/>
      <c r="F66" s="33">
        <f>Source!AO104</f>
        <v>100.16</v>
      </c>
      <c r="G66" s="34" t="str">
        <f>Source!DG104</f>
        <v>)*0,5044</v>
      </c>
      <c r="H66" s="33">
        <f>ROUND(Source!AF104*Source!I104, 2)</f>
        <v>-50.52</v>
      </c>
      <c r="I66" s="34"/>
      <c r="J66" s="34">
        <f>IF(Source!BA104&lt;&gt; 0, Source!BA104, 1)</f>
        <v>1.5829</v>
      </c>
      <c r="K66" s="33">
        <f>Source!S104</f>
        <v>-79.97</v>
      </c>
      <c r="L66" s="35"/>
      <c r="R66">
        <f>H66</f>
        <v>-50.52</v>
      </c>
    </row>
    <row r="67" spans="1:32" ht="14.25" x14ac:dyDescent="0.2">
      <c r="A67" s="43"/>
      <c r="B67" s="43"/>
      <c r="C67" s="43" t="s">
        <v>55</v>
      </c>
      <c r="D67" s="32"/>
      <c r="E67" s="21"/>
      <c r="F67" s="33">
        <f>Source!AM104</f>
        <v>73</v>
      </c>
      <c r="G67" s="34" t="str">
        <f>Source!DE104</f>
        <v>)*0,5044</v>
      </c>
      <c r="H67" s="33">
        <f>ROUND(Source!AD104*Source!I104, 2)</f>
        <v>-36.82</v>
      </c>
      <c r="I67" s="34"/>
      <c r="J67" s="34">
        <f>IF(Source!BB104&lt;&gt; 0, Source!BB104, 1)</f>
        <v>1.5277000000000001</v>
      </c>
      <c r="K67" s="33">
        <f>Source!Q104</f>
        <v>-56.25</v>
      </c>
      <c r="L67" s="35"/>
    </row>
    <row r="68" spans="1:32" ht="14.25" x14ac:dyDescent="0.2">
      <c r="A68" s="43"/>
      <c r="B68" s="43"/>
      <c r="C68" s="43" t="s">
        <v>234</v>
      </c>
      <c r="D68" s="32" t="s">
        <v>235</v>
      </c>
      <c r="E68" s="21">
        <f>Source!BZ104</f>
        <v>182</v>
      </c>
      <c r="F68" s="45"/>
      <c r="G68" s="34"/>
      <c r="H68" s="33">
        <f>SUM(S64:S70)</f>
        <v>-91.95</v>
      </c>
      <c r="I68" s="36"/>
      <c r="J68" s="31">
        <f>Source!AT104</f>
        <v>182</v>
      </c>
      <c r="K68" s="33">
        <f>SUM(T64:T70)</f>
        <v>-145.55000000000001</v>
      </c>
      <c r="L68" s="35"/>
    </row>
    <row r="69" spans="1:32" ht="14.25" x14ac:dyDescent="0.2">
      <c r="A69" s="43"/>
      <c r="B69" s="43"/>
      <c r="C69" s="43" t="s">
        <v>236</v>
      </c>
      <c r="D69" s="32" t="s">
        <v>235</v>
      </c>
      <c r="E69" s="21">
        <f>Source!CA104</f>
        <v>60</v>
      </c>
      <c r="F69" s="45"/>
      <c r="G69" s="34"/>
      <c r="H69" s="33">
        <f>SUM(U64:U70)</f>
        <v>-30.31</v>
      </c>
      <c r="I69" s="36"/>
      <c r="J69" s="31">
        <f>Source!AU104</f>
        <v>60</v>
      </c>
      <c r="K69" s="33">
        <f>SUM(V64:V70)</f>
        <v>-47.98</v>
      </c>
      <c r="L69" s="35"/>
    </row>
    <row r="70" spans="1:32" ht="14.25" x14ac:dyDescent="0.2">
      <c r="A70" s="44"/>
      <c r="B70" s="44"/>
      <c r="C70" s="44" t="s">
        <v>237</v>
      </c>
      <c r="D70" s="37" t="s">
        <v>238</v>
      </c>
      <c r="E70" s="38">
        <f>Source!AQ104</f>
        <v>0.6</v>
      </c>
      <c r="F70" s="39"/>
      <c r="G70" s="40" t="str">
        <f>Source!DI104</f>
        <v>)*0,5044</v>
      </c>
      <c r="H70" s="39"/>
      <c r="I70" s="40"/>
      <c r="J70" s="40"/>
      <c r="K70" s="39"/>
      <c r="L70" s="41">
        <f>Source!U104</f>
        <v>-0.30263999999999996</v>
      </c>
    </row>
    <row r="71" spans="1:32" ht="15" x14ac:dyDescent="0.25">
      <c r="G71" s="48">
        <f>H66+H67+H68+H69</f>
        <v>-209.60000000000002</v>
      </c>
      <c r="H71" s="48"/>
      <c r="J71" s="48">
        <f>K66+K67+K68+K69</f>
        <v>-329.75</v>
      </c>
      <c r="K71" s="48"/>
      <c r="L71" s="42">
        <f>Source!U104</f>
        <v>-0.30263999999999996</v>
      </c>
      <c r="O71" s="25">
        <f>G71</f>
        <v>-209.60000000000002</v>
      </c>
      <c r="P71" s="25">
        <f>J71</f>
        <v>-329.75</v>
      </c>
      <c r="Q71" s="25">
        <f>L71</f>
        <v>-0.30263999999999996</v>
      </c>
      <c r="W71">
        <f>IF(Source!BI104&lt;=1,H66+H67+H68+H69, 0)</f>
        <v>-209.60000000000002</v>
      </c>
      <c r="X71">
        <f>IF(Source!BI104=2,H66+H67+H68+H69, 0)</f>
        <v>0</v>
      </c>
      <c r="Y71">
        <f>IF(Source!BI104=3,H66+H67+H68+H69, 0)</f>
        <v>0</v>
      </c>
      <c r="Z71">
        <f>IF(Source!BI104=4,H66+H67+H68+H69, 0)</f>
        <v>0</v>
      </c>
    </row>
    <row r="73" spans="1:32" ht="30" x14ac:dyDescent="0.25">
      <c r="A73" s="51" t="str">
        <f>CONCATENATE("Итого по разделу: ",IF(Source!G106&lt;&gt;"Новый раздел", Source!G106, ""))</f>
        <v>Итого по разделу: 3.Определение содержания фурановых производных в трансформаторном масле электрооборудования на основе ХАРГ.</v>
      </c>
      <c r="B73" s="51"/>
      <c r="C73" s="51"/>
      <c r="D73" s="51"/>
      <c r="E73" s="51"/>
      <c r="F73" s="51"/>
      <c r="G73" s="50">
        <f>SUM(O56:O72)</f>
        <v>426.64</v>
      </c>
      <c r="H73" s="50"/>
      <c r="I73" s="29"/>
      <c r="J73" s="50">
        <f>SUM(P56:P72)</f>
        <v>677.39</v>
      </c>
      <c r="K73" s="50"/>
      <c r="L73" s="42">
        <f>SUM(Q56:Q72)</f>
        <v>0.60528000000000004</v>
      </c>
      <c r="AF73" s="47" t="str">
        <f>CONCATENATE("Итого по разделу: ",IF(Source!G106&lt;&gt;"Новый раздел", Source!G106, ""))</f>
        <v>Итого по разделу: 3.Определение содержания фурановых производных в трансформаторном масле электрооборудования на основе ХАРГ.</v>
      </c>
    </row>
    <row r="79" spans="1:32" ht="14.25" hidden="1" x14ac:dyDescent="0.2">
      <c r="A79" s="28" t="s">
        <v>239</v>
      </c>
      <c r="B79" s="28"/>
      <c r="C79" s="21" t="s">
        <v>240</v>
      </c>
      <c r="D79" s="26"/>
      <c r="E79" s="26"/>
      <c r="F79" s="26"/>
      <c r="G79" s="26"/>
      <c r="H79" s="26"/>
      <c r="I79" s="12"/>
      <c r="J79" s="21"/>
      <c r="K79" s="12"/>
      <c r="L79" s="12"/>
    </row>
    <row r="80" spans="1:32" ht="14.25" hidden="1" x14ac:dyDescent="0.2">
      <c r="A80" s="12"/>
      <c r="B80" s="12"/>
      <c r="C80" s="21"/>
      <c r="D80" s="52" t="s">
        <v>241</v>
      </c>
      <c r="E80" s="52"/>
      <c r="F80" s="52"/>
      <c r="G80" s="52"/>
      <c r="H80" s="52"/>
      <c r="I80" s="12"/>
      <c r="J80" s="21"/>
      <c r="K80" s="12"/>
      <c r="L80" s="12"/>
    </row>
    <row r="81" spans="1:12" ht="14.25" hidden="1" x14ac:dyDescent="0.2">
      <c r="A81" s="12"/>
      <c r="B81" s="12"/>
      <c r="C81" s="21"/>
      <c r="D81" s="12"/>
      <c r="E81" s="12"/>
      <c r="F81" s="12"/>
      <c r="G81" s="12"/>
      <c r="H81" s="12"/>
      <c r="I81" s="12"/>
      <c r="J81" s="21"/>
      <c r="K81" s="12"/>
      <c r="L81" s="12"/>
    </row>
    <row r="82" spans="1:12" ht="14.25" x14ac:dyDescent="0.2">
      <c r="A82" s="28" t="s">
        <v>239</v>
      </c>
      <c r="B82" s="28"/>
      <c r="C82" s="21" t="s">
        <v>242</v>
      </c>
      <c r="D82" s="26" t="str">
        <f>IF(Source!AC12&lt;&gt;"", Source!AC12," ")</f>
        <v xml:space="preserve"> </v>
      </c>
      <c r="E82" s="26"/>
      <c r="F82" s="26"/>
      <c r="G82" s="26"/>
      <c r="H82" s="26"/>
      <c r="I82" s="12" t="str">
        <f>IF(Source!AB12&lt;&gt;"", Source!AB12," ")</f>
        <v xml:space="preserve"> </v>
      </c>
      <c r="J82" s="21"/>
      <c r="K82" s="12"/>
      <c r="L82" s="12"/>
    </row>
    <row r="83" spans="1:12" ht="14.25" x14ac:dyDescent="0.2">
      <c r="A83" s="12"/>
      <c r="B83" s="12"/>
      <c r="C83" s="12"/>
      <c r="D83" s="52" t="s">
        <v>241</v>
      </c>
      <c r="E83" s="52"/>
      <c r="F83" s="52"/>
      <c r="G83" s="52"/>
      <c r="H83" s="52"/>
      <c r="I83" s="12"/>
      <c r="J83" s="12"/>
      <c r="K83" s="12"/>
      <c r="L83" s="12"/>
    </row>
    <row r="84" spans="1:12" ht="14.25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ht="14.25" x14ac:dyDescent="0.2">
      <c r="A85" s="12"/>
      <c r="B85" s="12"/>
      <c r="C85" s="21" t="s">
        <v>243</v>
      </c>
      <c r="D85" s="26" t="str">
        <f>IF(Source!AE12&lt;&gt;"", Source!AE12," ")</f>
        <v xml:space="preserve"> </v>
      </c>
      <c r="E85" s="26"/>
      <c r="F85" s="26"/>
      <c r="G85" s="26"/>
      <c r="H85" s="26"/>
      <c r="I85" s="12" t="str">
        <f>IF(Source!AD12&lt;&gt;"", Source!AD12," ")</f>
        <v xml:space="preserve"> </v>
      </c>
      <c r="J85" s="21"/>
      <c r="K85" s="12"/>
      <c r="L85" s="12"/>
    </row>
    <row r="86" spans="1:12" ht="14.25" x14ac:dyDescent="0.2">
      <c r="A86" s="12"/>
      <c r="B86" s="12"/>
      <c r="C86" s="12"/>
      <c r="D86" s="52" t="s">
        <v>241</v>
      </c>
      <c r="E86" s="52"/>
      <c r="F86" s="52"/>
      <c r="G86" s="52"/>
      <c r="H86" s="52"/>
      <c r="I86" s="12"/>
      <c r="J86" s="12"/>
      <c r="K86" s="12"/>
      <c r="L86" s="12"/>
    </row>
  </sheetData>
  <mergeCells count="36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D86:H86"/>
    <mergeCell ref="G73:H73"/>
    <mergeCell ref="J73:K73"/>
    <mergeCell ref="A73:F73"/>
    <mergeCell ref="A18:L18"/>
    <mergeCell ref="D80:H80"/>
    <mergeCell ref="D83:H83"/>
    <mergeCell ref="J71:K71"/>
    <mergeCell ref="G71:H71"/>
    <mergeCell ref="J63:K63"/>
    <mergeCell ref="G63:H63"/>
    <mergeCell ref="A56:L56"/>
    <mergeCell ref="G52:H52"/>
    <mergeCell ref="J52:K52"/>
    <mergeCell ref="A52:F52"/>
    <mergeCell ref="J50:K50"/>
    <mergeCell ref="G50:H50"/>
    <mergeCell ref="J31:K31"/>
    <mergeCell ref="G31:H31"/>
    <mergeCell ref="A25:L25"/>
    <mergeCell ref="A22:L22"/>
    <mergeCell ref="A44:L44"/>
    <mergeCell ref="G40:H40"/>
    <mergeCell ref="J40:K40"/>
    <mergeCell ref="A40:F40"/>
    <mergeCell ref="J38:K38"/>
    <mergeCell ref="G38:H38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5"/>
  <sheetViews>
    <sheetView workbookViewId="0">
      <selection activeCell="A241" sqref="A241:AN24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240</v>
      </c>
      <c r="C12" s="1">
        <v>0</v>
      </c>
      <c r="D12" s="1">
        <f>ROW(A166)</f>
        <v>166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B166</f>
        <v>240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+№27 Альбом ФХА, ХАРГ, фурановые производные трансф-го масла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O166</f>
        <v>3598.41</v>
      </c>
      <c r="P18" s="2">
        <f t="shared" si="1"/>
        <v>0</v>
      </c>
      <c r="Q18" s="2">
        <f t="shared" si="1"/>
        <v>-56.25</v>
      </c>
      <c r="R18" s="2">
        <f t="shared" si="1"/>
        <v>0</v>
      </c>
      <c r="S18" s="2">
        <f t="shared" si="1"/>
        <v>3654.66</v>
      </c>
      <c r="T18" s="2">
        <f t="shared" si="1"/>
        <v>0</v>
      </c>
      <c r="U18" s="2">
        <f t="shared" si="1"/>
        <v>11.716480000000001</v>
      </c>
      <c r="V18" s="2">
        <f t="shared" si="1"/>
        <v>0</v>
      </c>
      <c r="W18" s="2">
        <f t="shared" si="1"/>
        <v>0</v>
      </c>
      <c r="X18" s="2">
        <f t="shared" si="1"/>
        <v>7211.67</v>
      </c>
      <c r="Y18" s="2">
        <f t="shared" si="1"/>
        <v>2192.8000000000002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13002.88</v>
      </c>
      <c r="AS18" s="2">
        <f t="shared" si="1"/>
        <v>13002.88</v>
      </c>
      <c r="AT18" s="2">
        <f t="shared" si="1"/>
        <v>0</v>
      </c>
      <c r="AU18" s="2">
        <f t="shared" ref="AU18:BZ18" si="2">AU166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ROW(A136)</f>
        <v>136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O136</f>
        <v>3598.41</v>
      </c>
      <c r="P22" s="2">
        <f t="shared" si="8"/>
        <v>0</v>
      </c>
      <c r="Q22" s="2">
        <f t="shared" si="8"/>
        <v>-56.25</v>
      </c>
      <c r="R22" s="2">
        <f t="shared" si="8"/>
        <v>0</v>
      </c>
      <c r="S22" s="2">
        <f t="shared" si="8"/>
        <v>3654.66</v>
      </c>
      <c r="T22" s="2">
        <f t="shared" si="8"/>
        <v>0</v>
      </c>
      <c r="U22" s="2">
        <f t="shared" si="8"/>
        <v>11.716480000000001</v>
      </c>
      <c r="V22" s="2">
        <f t="shared" si="8"/>
        <v>0</v>
      </c>
      <c r="W22" s="2">
        <f t="shared" si="8"/>
        <v>0</v>
      </c>
      <c r="X22" s="2">
        <f t="shared" si="8"/>
        <v>7211.67</v>
      </c>
      <c r="Y22" s="2">
        <f t="shared" si="8"/>
        <v>2192.8000000000002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13002.88</v>
      </c>
      <c r="AS22" s="2">
        <f t="shared" si="8"/>
        <v>13002.88</v>
      </c>
      <c r="AT22" s="2">
        <f t="shared" si="8"/>
        <v>0</v>
      </c>
      <c r="AU22" s="2">
        <f t="shared" ref="AU22:BZ22" si="9">AU136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1.Физико-химический анализ трансформаторного масла (ФХА) (полный анализ исключая хроматографию)</v>
      </c>
      <c r="H28" s="2"/>
      <c r="I28" s="2"/>
      <c r="J28" s="2"/>
      <c r="K28" s="2"/>
      <c r="L28" s="2"/>
      <c r="M28" s="2"/>
      <c r="N28" s="2"/>
      <c r="O28" s="2">
        <f t="shared" ref="O28:AT28" si="15">O33</f>
        <v>3171.69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3171.69</v>
      </c>
      <c r="T28" s="2">
        <f t="shared" si="15"/>
        <v>0</v>
      </c>
      <c r="U28" s="2">
        <f t="shared" si="15"/>
        <v>10.20739</v>
      </c>
      <c r="V28" s="2">
        <f t="shared" si="15"/>
        <v>0</v>
      </c>
      <c r="W28" s="2">
        <f t="shared" si="15"/>
        <v>0</v>
      </c>
      <c r="X28" s="2">
        <f t="shared" si="15"/>
        <v>6248.22</v>
      </c>
      <c r="Y28" s="2">
        <f t="shared" si="15"/>
        <v>1903.01</v>
      </c>
      <c r="Z28" s="2">
        <f t="shared" si="15"/>
        <v>0</v>
      </c>
      <c r="AA28" s="2">
        <f t="shared" si="15"/>
        <v>0</v>
      </c>
      <c r="AB28" s="2">
        <f t="shared" si="15"/>
        <v>3171.69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3171.69</v>
      </c>
      <c r="AG28" s="2">
        <f t="shared" si="15"/>
        <v>0</v>
      </c>
      <c r="AH28" s="2">
        <f t="shared" si="15"/>
        <v>10.20739</v>
      </c>
      <c r="AI28" s="2">
        <f t="shared" si="15"/>
        <v>0</v>
      </c>
      <c r="AJ28" s="2">
        <f t="shared" si="15"/>
        <v>0</v>
      </c>
      <c r="AK28" s="2">
        <f t="shared" si="15"/>
        <v>6248.22</v>
      </c>
      <c r="AL28" s="2">
        <f t="shared" si="15"/>
        <v>1903.01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11322.92</v>
      </c>
      <c r="AS28" s="2">
        <f t="shared" si="15"/>
        <v>11322.92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11322.92</v>
      </c>
      <c r="CB28" s="2">
        <f t="shared" si="17"/>
        <v>11322.92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17</v>
      </c>
      <c r="F30" t="s">
        <v>18</v>
      </c>
      <c r="G30" t="s">
        <v>19</v>
      </c>
      <c r="H30" t="s">
        <v>20</v>
      </c>
      <c r="I30">
        <v>1</v>
      </c>
      <c r="J30">
        <v>0</v>
      </c>
      <c r="K30">
        <v>1</v>
      </c>
      <c r="O30">
        <f>ROUND(CP30,2)</f>
        <v>3452.52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3452.52</v>
      </c>
      <c r="T30">
        <f>ROUND(CU30*I30,2)</f>
        <v>0</v>
      </c>
      <c r="U30">
        <f>CV30*I30</f>
        <v>11.1112</v>
      </c>
      <c r="V30">
        <f>CW30*I30</f>
        <v>0</v>
      </c>
      <c r="W30">
        <f>ROUND(CX30*I30,2)</f>
        <v>0</v>
      </c>
      <c r="X30">
        <f>ROUND(CY30,2)</f>
        <v>6801.46</v>
      </c>
      <c r="Y30">
        <f>ROUND(CZ30,2)</f>
        <v>2071.5100000000002</v>
      </c>
      <c r="AA30">
        <v>348271136</v>
      </c>
      <c r="AB30">
        <f>ROUND((AC30+AD30+AF30),6)</f>
        <v>2181.1344079999999</v>
      </c>
      <c r="AC30">
        <f>ROUND(((ES30*0)),6)</f>
        <v>0</v>
      </c>
      <c r="AD30">
        <f>ROUND(((((ET30*0.5848))-((EU30*0.5848)))+AE30),6)</f>
        <v>0</v>
      </c>
      <c r="AE30">
        <f>ROUND(((EU30*0.5848)),6)</f>
        <v>0</v>
      </c>
      <c r="AF30">
        <f>ROUND(((EV30*0.5848)),6)</f>
        <v>2181.1344079999999</v>
      </c>
      <c r="AG30">
        <f>ROUND((AP30),6)</f>
        <v>0</v>
      </c>
      <c r="AH30">
        <f>((EW30*0.5848))</f>
        <v>11.1112</v>
      </c>
      <c r="AI30">
        <f>((EX30*0.5848))</f>
        <v>0</v>
      </c>
      <c r="AJ30">
        <f>(AS30)</f>
        <v>0</v>
      </c>
      <c r="AK30">
        <v>3729.71</v>
      </c>
      <c r="AL30">
        <v>0</v>
      </c>
      <c r="AM30">
        <v>0</v>
      </c>
      <c r="AN30">
        <v>0</v>
      </c>
      <c r="AO30">
        <v>3729.71</v>
      </c>
      <c r="AP30">
        <v>0</v>
      </c>
      <c r="AQ30">
        <v>19</v>
      </c>
      <c r="AR30">
        <v>0</v>
      </c>
      <c r="AS30">
        <v>0</v>
      </c>
      <c r="AT30">
        <v>197</v>
      </c>
      <c r="AU30">
        <v>60</v>
      </c>
      <c r="AV30">
        <v>1</v>
      </c>
      <c r="AW30">
        <v>1</v>
      </c>
      <c r="AZ30">
        <v>1</v>
      </c>
      <c r="BA30">
        <v>1.5829</v>
      </c>
      <c r="BB30">
        <v>1.5277000000000001</v>
      </c>
      <c r="BC30">
        <v>1.5277000000000001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350011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1.5829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197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3452.52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3452.5176544231999</v>
      </c>
      <c r="CU30">
        <f t="shared" ref="CU30:CX31" si="21">AG30</f>
        <v>0</v>
      </c>
      <c r="CV30">
        <f t="shared" si="21"/>
        <v>11.1112</v>
      </c>
      <c r="CW30">
        <f t="shared" si="21"/>
        <v>0</v>
      </c>
      <c r="CX30">
        <f t="shared" si="21"/>
        <v>0</v>
      </c>
      <c r="CY30">
        <f>(((S30+R30)*AT30)/100)</f>
        <v>6801.4643999999998</v>
      </c>
      <c r="CZ30">
        <f>(((S30+R30)*AU30)/100)</f>
        <v>2071.5120000000002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341403731</v>
      </c>
      <c r="EF30">
        <v>1</v>
      </c>
      <c r="EG30" t="s">
        <v>24</v>
      </c>
      <c r="EH30">
        <v>0</v>
      </c>
      <c r="EI30" t="s">
        <v>3</v>
      </c>
      <c r="EJ30">
        <v>1</v>
      </c>
      <c r="EK30">
        <v>350011</v>
      </c>
      <c r="EL30" t="s">
        <v>25</v>
      </c>
      <c r="EM30" t="s">
        <v>26</v>
      </c>
      <c r="EO30" t="s">
        <v>3</v>
      </c>
      <c r="EQ30">
        <v>131072</v>
      </c>
      <c r="ER30">
        <v>3729.71</v>
      </c>
      <c r="ES30">
        <v>0</v>
      </c>
      <c r="ET30">
        <v>0</v>
      </c>
      <c r="EU30">
        <v>0</v>
      </c>
      <c r="EV30">
        <v>3729.71</v>
      </c>
      <c r="EW30">
        <v>19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197</v>
      </c>
      <c r="FY30">
        <v>60</v>
      </c>
      <c r="GA30" t="s">
        <v>3</v>
      </c>
      <c r="GD30">
        <v>1</v>
      </c>
      <c r="GF30">
        <v>-683176683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12325.49</v>
      </c>
      <c r="GN30">
        <f>IF(OR(BI30=0,BI30=1),GM30-GX30,0)</f>
        <v>12325.49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27</v>
      </c>
      <c r="F31" t="s">
        <v>28</v>
      </c>
      <c r="G31" t="s">
        <v>29</v>
      </c>
      <c r="H31" t="s">
        <v>30</v>
      </c>
      <c r="I31">
        <f>ROUND(-1,9)</f>
        <v>-1</v>
      </c>
      <c r="J31">
        <v>0</v>
      </c>
      <c r="K31">
        <f>ROUND(-1,9)</f>
        <v>-1</v>
      </c>
      <c r="O31">
        <f>ROUND(CP31,2)</f>
        <v>-280.83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-280.83</v>
      </c>
      <c r="T31">
        <f>ROUND(CU31*I31,2)</f>
        <v>0</v>
      </c>
      <c r="U31">
        <f>CV31*I31</f>
        <v>-0.90381</v>
      </c>
      <c r="V31">
        <f>CW31*I31</f>
        <v>0</v>
      </c>
      <c r="W31">
        <f>ROUND(CX31*I31,2)</f>
        <v>0</v>
      </c>
      <c r="X31">
        <f>ROUND(CY31,2)</f>
        <v>-553.24</v>
      </c>
      <c r="Y31">
        <f>ROUND(CZ31,2)</f>
        <v>-168.5</v>
      </c>
      <c r="AA31">
        <v>348271136</v>
      </c>
      <c r="AB31">
        <f>ROUND((AC31+AD31+AF31),6)</f>
        <v>177.417903</v>
      </c>
      <c r="AC31">
        <f>ROUND(((ES31*0)),6)</f>
        <v>0</v>
      </c>
      <c r="AD31">
        <f>ROUND(((((ET31*0.1923))-((EU31*0.1923)))+AE31),6)</f>
        <v>0</v>
      </c>
      <c r="AE31">
        <f>ROUND(((EU31*0.1923)),6)</f>
        <v>0</v>
      </c>
      <c r="AF31">
        <f>ROUND(((EV31*0.1923)),6)</f>
        <v>177.417903</v>
      </c>
      <c r="AG31">
        <f>ROUND((AP31),6)</f>
        <v>0</v>
      </c>
      <c r="AH31">
        <f>((EW31*0.1923))</f>
        <v>0.90381</v>
      </c>
      <c r="AI31">
        <f>((EX31*0.1923))</f>
        <v>0</v>
      </c>
      <c r="AJ31">
        <f>(AS31)</f>
        <v>0</v>
      </c>
      <c r="AK31">
        <v>922.61</v>
      </c>
      <c r="AL31">
        <v>0</v>
      </c>
      <c r="AM31">
        <v>0</v>
      </c>
      <c r="AN31">
        <v>0</v>
      </c>
      <c r="AO31">
        <v>922.61</v>
      </c>
      <c r="AP31">
        <v>0</v>
      </c>
      <c r="AQ31">
        <v>4.7</v>
      </c>
      <c r="AR31">
        <v>0</v>
      </c>
      <c r="AS31">
        <v>0</v>
      </c>
      <c r="AT31">
        <v>197</v>
      </c>
      <c r="AU31">
        <v>60</v>
      </c>
      <c r="AV31">
        <v>1</v>
      </c>
      <c r="AW31">
        <v>1</v>
      </c>
      <c r="AZ31">
        <v>1</v>
      </c>
      <c r="BA31">
        <v>1.5829</v>
      </c>
      <c r="BB31">
        <v>1.5277000000000001</v>
      </c>
      <c r="BC31">
        <v>1.5277000000000001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31</v>
      </c>
      <c r="BM31">
        <v>350011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1.5829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197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-280.83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280.83479865869998</v>
      </c>
      <c r="CU31">
        <f t="shared" si="21"/>
        <v>0</v>
      </c>
      <c r="CV31">
        <f t="shared" si="21"/>
        <v>0.90381</v>
      </c>
      <c r="CW31">
        <f t="shared" si="21"/>
        <v>0</v>
      </c>
      <c r="CX31">
        <f t="shared" si="21"/>
        <v>0</v>
      </c>
      <c r="CY31">
        <f>(((S31+R31)*AT31)/100)</f>
        <v>-553.23509999999999</v>
      </c>
      <c r="CZ31">
        <f>(((S31+R31)*AU31)/100)</f>
        <v>-168.49799999999999</v>
      </c>
      <c r="DC31" t="s">
        <v>3</v>
      </c>
      <c r="DD31" t="s">
        <v>32</v>
      </c>
      <c r="DE31" t="s">
        <v>33</v>
      </c>
      <c r="DF31" t="s">
        <v>33</v>
      </c>
      <c r="DG31" t="s">
        <v>33</v>
      </c>
      <c r="DH31" t="s">
        <v>3</v>
      </c>
      <c r="DI31" t="s">
        <v>33</v>
      </c>
      <c r="DJ31" t="s">
        <v>33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341403731</v>
      </c>
      <c r="EF31">
        <v>1</v>
      </c>
      <c r="EG31" t="s">
        <v>24</v>
      </c>
      <c r="EH31">
        <v>0</v>
      </c>
      <c r="EI31" t="s">
        <v>3</v>
      </c>
      <c r="EJ31">
        <v>1</v>
      </c>
      <c r="EK31">
        <v>350011</v>
      </c>
      <c r="EL31" t="s">
        <v>25</v>
      </c>
      <c r="EM31" t="s">
        <v>26</v>
      </c>
      <c r="EO31" t="s">
        <v>3</v>
      </c>
      <c r="EQ31">
        <v>131072</v>
      </c>
      <c r="ER31">
        <v>922.61</v>
      </c>
      <c r="ES31">
        <v>0</v>
      </c>
      <c r="ET31">
        <v>0</v>
      </c>
      <c r="EU31">
        <v>0</v>
      </c>
      <c r="EV31">
        <v>922.61</v>
      </c>
      <c r="EW31">
        <v>4.7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197</v>
      </c>
      <c r="FY31">
        <v>60</v>
      </c>
      <c r="GA31" t="s">
        <v>3</v>
      </c>
      <c r="GD31">
        <v>1</v>
      </c>
      <c r="GF31">
        <v>1128844428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-1002.57</v>
      </c>
      <c r="GN31">
        <f>IF(OR(BI31=0,BI31=1),GM31-GX31,0)</f>
        <v>-1002.57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1.Физико-химический анализ трансформаторного масла (ФХА) (полный анализ исключая хроматографию)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3171.69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3171.69</v>
      </c>
      <c r="T33" s="2">
        <f t="shared" si="22"/>
        <v>0</v>
      </c>
      <c r="U33" s="2">
        <f>AH33</f>
        <v>10.20739</v>
      </c>
      <c r="V33" s="2">
        <f>AI33</f>
        <v>0</v>
      </c>
      <c r="W33" s="2">
        <f>ROUND(AJ33,2)</f>
        <v>0</v>
      </c>
      <c r="X33" s="2">
        <f>ROUND(AK33,2)</f>
        <v>6248.22</v>
      </c>
      <c r="Y33" s="2">
        <f>ROUND(AL33,2)</f>
        <v>1903.01</v>
      </c>
      <c r="Z33" s="2"/>
      <c r="AA33" s="2"/>
      <c r="AB33" s="2">
        <f>ROUND(SUMIF(AA30:AA31,"=348271136",O30:O31),2)</f>
        <v>3171.69</v>
      </c>
      <c r="AC33" s="2">
        <f>ROUND(SUMIF(AA30:AA31,"=348271136",P30:P31),2)</f>
        <v>0</v>
      </c>
      <c r="AD33" s="2">
        <f>ROUND(SUMIF(AA30:AA31,"=348271136",Q30:Q31),2)</f>
        <v>0</v>
      </c>
      <c r="AE33" s="2">
        <f>ROUND(SUMIF(AA30:AA31,"=348271136",R30:R31),2)</f>
        <v>0</v>
      </c>
      <c r="AF33" s="2">
        <f>ROUND(SUMIF(AA30:AA31,"=348271136",S30:S31),2)</f>
        <v>3171.69</v>
      </c>
      <c r="AG33" s="2">
        <f>ROUND(SUMIF(AA30:AA31,"=348271136",T30:T31),2)</f>
        <v>0</v>
      </c>
      <c r="AH33" s="2">
        <f>SUMIF(AA30:AA31,"=348271136",U30:U31)</f>
        <v>10.20739</v>
      </c>
      <c r="AI33" s="2">
        <f>SUMIF(AA30:AA31,"=348271136",V30:V31)</f>
        <v>0</v>
      </c>
      <c r="AJ33" s="2">
        <f>ROUND(SUMIF(AA30:AA31,"=348271136",W30:W31),2)</f>
        <v>0</v>
      </c>
      <c r="AK33" s="2">
        <f>ROUND(SUMIF(AA30:AA31,"=348271136",X30:X31),2)</f>
        <v>6248.22</v>
      </c>
      <c r="AL33" s="2">
        <f>ROUND(SUMIF(AA30:AA31,"=348271136",Y30:Y31),2)</f>
        <v>1903.01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11322.92</v>
      </c>
      <c r="AS33" s="2">
        <f t="shared" si="23"/>
        <v>11322.92</v>
      </c>
      <c r="AT33" s="2">
        <f t="shared" si="23"/>
        <v>0</v>
      </c>
      <c r="AU33" s="2">
        <f t="shared" si="23"/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ROUND(SUMIF(AA30:AA31,"=348271136",FQ30:FQ31),2)</f>
        <v>0</v>
      </c>
      <c r="BY33" s="2">
        <f>ROUND(SUMIF(AA30:AA31,"=348271136",FR30:FR31),2)</f>
        <v>0</v>
      </c>
      <c r="BZ33" s="2">
        <f>ROUND(SUMIF(AA30:AA31,"=348271136",GL30:GL31),2)</f>
        <v>0</v>
      </c>
      <c r="CA33" s="2">
        <f>ROUND(SUMIF(AA30:AA31,"=348271136",GM30:GM31),2)</f>
        <v>11322.92</v>
      </c>
      <c r="CB33" s="2">
        <f>ROUND(SUMIF(AA30:AA31,"=348271136",GN30:GN31),2)</f>
        <v>11322.92</v>
      </c>
      <c r="CC33" s="2">
        <f>ROUND(SUMIF(AA30:AA31,"=348271136",GO30:GO31),2)</f>
        <v>0</v>
      </c>
      <c r="CD33" s="2">
        <f>ROUND(SUMIF(AA30:AA31,"=348271136",GP30:GP31),2)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ROUND(SUMIF(AA30:AA31,"=348271136",GX30:GX31),2)</f>
        <v>0</v>
      </c>
      <c r="CK33" s="2">
        <f>ROUND(SUMIF(AA30:AA31,"=348271136",GY30:GY31),2)</f>
        <v>0</v>
      </c>
      <c r="CL33" s="2">
        <f>ROUND(SUMIF(AA30:AA31,"=348271136",GZ30:GZ31),2)</f>
        <v>0</v>
      </c>
      <c r="CM33" s="2">
        <f>ROUND(SUMIF(AA30:AA31,"=348271136",HD30:HD31),2)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3171.69</v>
      </c>
      <c r="G35" s="4" t="s">
        <v>34</v>
      </c>
      <c r="H35" s="4" t="s">
        <v>35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3171.69</v>
      </c>
      <c r="X35" s="4">
        <v>1</v>
      </c>
      <c r="Y35" s="4">
        <v>3171.69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36</v>
      </c>
      <c r="H36" s="4" t="s">
        <v>37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38</v>
      </c>
      <c r="H37" s="4" t="s">
        <v>39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40</v>
      </c>
      <c r="H38" s="4" t="s">
        <v>41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42</v>
      </c>
      <c r="H39" s="4" t="s">
        <v>43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44</v>
      </c>
      <c r="H40" s="4" t="s">
        <v>45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46</v>
      </c>
      <c r="H41" s="4" t="s">
        <v>47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48</v>
      </c>
      <c r="H42" s="4" t="s">
        <v>49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50</v>
      </c>
      <c r="H43" s="4" t="s">
        <v>51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52</v>
      </c>
      <c r="H44" s="4" t="s">
        <v>53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54</v>
      </c>
      <c r="H45" s="4" t="s">
        <v>55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56</v>
      </c>
      <c r="H46" s="4" t="s">
        <v>57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58</v>
      </c>
      <c r="H47" s="4" t="s">
        <v>59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3171.69</v>
      </c>
      <c r="G48" s="4" t="s">
        <v>60</v>
      </c>
      <c r="H48" s="4" t="s">
        <v>61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3171.69</v>
      </c>
      <c r="X48" s="4">
        <v>1</v>
      </c>
      <c r="Y48" s="4">
        <v>3171.69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62</v>
      </c>
      <c r="H49" s="4" t="s">
        <v>63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11322.92</v>
      </c>
      <c r="G50" s="4" t="s">
        <v>64</v>
      </c>
      <c r="H50" s="4" t="s">
        <v>65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11322.92</v>
      </c>
      <c r="X50" s="4">
        <v>1</v>
      </c>
      <c r="Y50" s="4">
        <v>11322.92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66</v>
      </c>
      <c r="H51" s="4" t="s">
        <v>67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68</v>
      </c>
      <c r="H52" s="4" t="s">
        <v>69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70</v>
      </c>
      <c r="H53" s="4" t="s">
        <v>71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72</v>
      </c>
      <c r="H54" s="4" t="s">
        <v>73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10.20739</v>
      </c>
      <c r="G55" s="4" t="s">
        <v>74</v>
      </c>
      <c r="H55" s="4" t="s">
        <v>75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10.20739</v>
      </c>
      <c r="X55" s="4">
        <v>1</v>
      </c>
      <c r="Y55" s="4">
        <v>10.20739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76</v>
      </c>
      <c r="H56" s="4" t="s">
        <v>77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78</v>
      </c>
      <c r="H57" s="4" t="s">
        <v>79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80</v>
      </c>
      <c r="H58" s="4" t="s">
        <v>81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6248.22</v>
      </c>
      <c r="G59" s="4" t="s">
        <v>82</v>
      </c>
      <c r="H59" s="4" t="s">
        <v>83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6248.22</v>
      </c>
      <c r="X59" s="4">
        <v>1</v>
      </c>
      <c r="Y59" s="4">
        <v>6248.22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1903.01</v>
      </c>
      <c r="G60" s="4" t="s">
        <v>84</v>
      </c>
      <c r="H60" s="4" t="s">
        <v>85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1903.01</v>
      </c>
      <c r="X60" s="4">
        <v>1</v>
      </c>
      <c r="Y60" s="4">
        <v>1903.01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11322.92</v>
      </c>
      <c r="G61" s="4" t="s">
        <v>86</v>
      </c>
      <c r="H61" s="4" t="s">
        <v>87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11322.92</v>
      </c>
      <c r="X61" s="4">
        <v>1</v>
      </c>
      <c r="Y61" s="4">
        <v>11322.92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ROW(A69)</f>
        <v>69</v>
      </c>
      <c r="E63" s="1"/>
      <c r="F63" s="1" t="s">
        <v>15</v>
      </c>
      <c r="G63" s="1" t="s">
        <v>88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4">B69</f>
        <v>1</v>
      </c>
      <c r="C65" s="2">
        <f t="shared" si="24"/>
        <v>4</v>
      </c>
      <c r="D65" s="2">
        <f t="shared" si="24"/>
        <v>63</v>
      </c>
      <c r="E65" s="2">
        <f t="shared" si="24"/>
        <v>0</v>
      </c>
      <c r="F65" s="2" t="str">
        <f t="shared" si="24"/>
        <v>Новый раздел</v>
      </c>
      <c r="G65" s="2" t="str">
        <f t="shared" si="24"/>
        <v>2.Хроматографический анализ газов (ХАРГ)</v>
      </c>
      <c r="H65" s="2"/>
      <c r="I65" s="2"/>
      <c r="J65" s="2"/>
      <c r="K65" s="2"/>
      <c r="L65" s="2"/>
      <c r="M65" s="2"/>
      <c r="N65" s="2"/>
      <c r="O65" s="2">
        <f t="shared" ref="O65:AT65" si="25">O69</f>
        <v>280.83</v>
      </c>
      <c r="P65" s="2">
        <f t="shared" si="25"/>
        <v>0</v>
      </c>
      <c r="Q65" s="2">
        <f t="shared" si="25"/>
        <v>0</v>
      </c>
      <c r="R65" s="2">
        <f t="shared" si="25"/>
        <v>0</v>
      </c>
      <c r="S65" s="2">
        <f t="shared" si="25"/>
        <v>280.83</v>
      </c>
      <c r="T65" s="2">
        <f t="shared" si="25"/>
        <v>0</v>
      </c>
      <c r="U65" s="2">
        <f t="shared" si="25"/>
        <v>0.90381</v>
      </c>
      <c r="V65" s="2">
        <f t="shared" si="25"/>
        <v>0</v>
      </c>
      <c r="W65" s="2">
        <f t="shared" si="25"/>
        <v>0</v>
      </c>
      <c r="X65" s="2">
        <f t="shared" si="25"/>
        <v>553.24</v>
      </c>
      <c r="Y65" s="2">
        <f t="shared" si="25"/>
        <v>168.5</v>
      </c>
      <c r="Z65" s="2">
        <f t="shared" si="25"/>
        <v>0</v>
      </c>
      <c r="AA65" s="2">
        <f t="shared" si="25"/>
        <v>0</v>
      </c>
      <c r="AB65" s="2">
        <f t="shared" si="25"/>
        <v>280.83</v>
      </c>
      <c r="AC65" s="2">
        <f t="shared" si="25"/>
        <v>0</v>
      </c>
      <c r="AD65" s="2">
        <f t="shared" si="25"/>
        <v>0</v>
      </c>
      <c r="AE65" s="2">
        <f t="shared" si="25"/>
        <v>0</v>
      </c>
      <c r="AF65" s="2">
        <f t="shared" si="25"/>
        <v>280.83</v>
      </c>
      <c r="AG65" s="2">
        <f t="shared" si="25"/>
        <v>0</v>
      </c>
      <c r="AH65" s="2">
        <f t="shared" si="25"/>
        <v>0.90381</v>
      </c>
      <c r="AI65" s="2">
        <f t="shared" si="25"/>
        <v>0</v>
      </c>
      <c r="AJ65" s="2">
        <f t="shared" si="25"/>
        <v>0</v>
      </c>
      <c r="AK65" s="2">
        <f t="shared" si="25"/>
        <v>553.24</v>
      </c>
      <c r="AL65" s="2">
        <f t="shared" si="25"/>
        <v>168.5</v>
      </c>
      <c r="AM65" s="2">
        <f t="shared" si="25"/>
        <v>0</v>
      </c>
      <c r="AN65" s="2">
        <f t="shared" si="25"/>
        <v>0</v>
      </c>
      <c r="AO65" s="2">
        <f t="shared" si="25"/>
        <v>0</v>
      </c>
      <c r="AP65" s="2">
        <f t="shared" si="25"/>
        <v>0</v>
      </c>
      <c r="AQ65" s="2">
        <f t="shared" si="25"/>
        <v>0</v>
      </c>
      <c r="AR65" s="2">
        <f t="shared" si="25"/>
        <v>1002.57</v>
      </c>
      <c r="AS65" s="2">
        <f t="shared" si="25"/>
        <v>1002.57</v>
      </c>
      <c r="AT65" s="2">
        <f t="shared" si="25"/>
        <v>0</v>
      </c>
      <c r="AU65" s="2">
        <f t="shared" ref="AU65:BZ65" si="26">AU69</f>
        <v>0</v>
      </c>
      <c r="AV65" s="2">
        <f t="shared" si="26"/>
        <v>0</v>
      </c>
      <c r="AW65" s="2">
        <f t="shared" si="26"/>
        <v>0</v>
      </c>
      <c r="AX65" s="2">
        <f t="shared" si="26"/>
        <v>0</v>
      </c>
      <c r="AY65" s="2">
        <f t="shared" si="26"/>
        <v>0</v>
      </c>
      <c r="AZ65" s="2">
        <f t="shared" si="26"/>
        <v>0</v>
      </c>
      <c r="BA65" s="2">
        <f t="shared" si="26"/>
        <v>0</v>
      </c>
      <c r="BB65" s="2">
        <f t="shared" si="26"/>
        <v>0</v>
      </c>
      <c r="BC65" s="2">
        <f t="shared" si="26"/>
        <v>0</v>
      </c>
      <c r="BD65" s="2">
        <f t="shared" si="26"/>
        <v>0</v>
      </c>
      <c r="BE65" s="2">
        <f t="shared" si="26"/>
        <v>0</v>
      </c>
      <c r="BF65" s="2">
        <f t="shared" si="26"/>
        <v>0</v>
      </c>
      <c r="BG65" s="2">
        <f t="shared" si="26"/>
        <v>0</v>
      </c>
      <c r="BH65" s="2">
        <f t="shared" si="26"/>
        <v>0</v>
      </c>
      <c r="BI65" s="2">
        <f t="shared" si="26"/>
        <v>0</v>
      </c>
      <c r="BJ65" s="2">
        <f t="shared" si="26"/>
        <v>0</v>
      </c>
      <c r="BK65" s="2">
        <f t="shared" si="26"/>
        <v>0</v>
      </c>
      <c r="BL65" s="2">
        <f t="shared" si="26"/>
        <v>0</v>
      </c>
      <c r="BM65" s="2">
        <f t="shared" si="26"/>
        <v>0</v>
      </c>
      <c r="BN65" s="2">
        <f t="shared" si="26"/>
        <v>0</v>
      </c>
      <c r="BO65" s="2">
        <f t="shared" si="26"/>
        <v>0</v>
      </c>
      <c r="BP65" s="2">
        <f t="shared" si="26"/>
        <v>0</v>
      </c>
      <c r="BQ65" s="2">
        <f t="shared" si="26"/>
        <v>0</v>
      </c>
      <c r="BR65" s="2">
        <f t="shared" si="26"/>
        <v>0</v>
      </c>
      <c r="BS65" s="2">
        <f t="shared" si="26"/>
        <v>0</v>
      </c>
      <c r="BT65" s="2">
        <f t="shared" si="26"/>
        <v>0</v>
      </c>
      <c r="BU65" s="2">
        <f t="shared" si="26"/>
        <v>0</v>
      </c>
      <c r="BV65" s="2">
        <f t="shared" si="26"/>
        <v>0</v>
      </c>
      <c r="BW65" s="2">
        <f t="shared" si="26"/>
        <v>0</v>
      </c>
      <c r="BX65" s="2">
        <f t="shared" si="26"/>
        <v>0</v>
      </c>
      <c r="BY65" s="2">
        <f t="shared" si="26"/>
        <v>0</v>
      </c>
      <c r="BZ65" s="2">
        <f t="shared" si="26"/>
        <v>0</v>
      </c>
      <c r="CA65" s="2">
        <f t="shared" ref="CA65:DF65" si="27">CA69</f>
        <v>1002.57</v>
      </c>
      <c r="CB65" s="2">
        <f t="shared" si="27"/>
        <v>1002.57</v>
      </c>
      <c r="CC65" s="2">
        <f t="shared" si="27"/>
        <v>0</v>
      </c>
      <c r="CD65" s="2">
        <f t="shared" si="27"/>
        <v>0</v>
      </c>
      <c r="CE65" s="2">
        <f t="shared" si="27"/>
        <v>0</v>
      </c>
      <c r="CF65" s="2">
        <f t="shared" si="27"/>
        <v>0</v>
      </c>
      <c r="CG65" s="2">
        <f t="shared" si="27"/>
        <v>0</v>
      </c>
      <c r="CH65" s="2">
        <f t="shared" si="27"/>
        <v>0</v>
      </c>
      <c r="CI65" s="2">
        <f t="shared" si="27"/>
        <v>0</v>
      </c>
      <c r="CJ65" s="2">
        <f t="shared" si="27"/>
        <v>0</v>
      </c>
      <c r="CK65" s="2">
        <f t="shared" si="27"/>
        <v>0</v>
      </c>
      <c r="CL65" s="2">
        <f t="shared" si="27"/>
        <v>0</v>
      </c>
      <c r="CM65" s="2">
        <f t="shared" si="27"/>
        <v>0</v>
      </c>
      <c r="CN65" s="2">
        <f t="shared" si="27"/>
        <v>0</v>
      </c>
      <c r="CO65" s="2">
        <f t="shared" si="27"/>
        <v>0</v>
      </c>
      <c r="CP65" s="2">
        <f t="shared" si="27"/>
        <v>0</v>
      </c>
      <c r="CQ65" s="2">
        <f t="shared" si="27"/>
        <v>0</v>
      </c>
      <c r="CR65" s="2">
        <f t="shared" si="27"/>
        <v>0</v>
      </c>
      <c r="CS65" s="2">
        <f t="shared" si="27"/>
        <v>0</v>
      </c>
      <c r="CT65" s="2">
        <f t="shared" si="27"/>
        <v>0</v>
      </c>
      <c r="CU65" s="2">
        <f t="shared" si="27"/>
        <v>0</v>
      </c>
      <c r="CV65" s="2">
        <f t="shared" si="27"/>
        <v>0</v>
      </c>
      <c r="CW65" s="2">
        <f t="shared" si="27"/>
        <v>0</v>
      </c>
      <c r="CX65" s="2">
        <f t="shared" si="27"/>
        <v>0</v>
      </c>
      <c r="CY65" s="2">
        <f t="shared" si="27"/>
        <v>0</v>
      </c>
      <c r="CZ65" s="2">
        <f t="shared" si="27"/>
        <v>0</v>
      </c>
      <c r="DA65" s="2">
        <f t="shared" si="27"/>
        <v>0</v>
      </c>
      <c r="DB65" s="2">
        <f t="shared" si="27"/>
        <v>0</v>
      </c>
      <c r="DC65" s="2">
        <f t="shared" si="27"/>
        <v>0</v>
      </c>
      <c r="DD65" s="2">
        <f t="shared" si="27"/>
        <v>0</v>
      </c>
      <c r="DE65" s="2">
        <f t="shared" si="27"/>
        <v>0</v>
      </c>
      <c r="DF65" s="2">
        <f t="shared" si="27"/>
        <v>0</v>
      </c>
      <c r="DG65" s="3">
        <f t="shared" ref="DG65:EL65" si="28">DG69</f>
        <v>0</v>
      </c>
      <c r="DH65" s="3">
        <f t="shared" si="28"/>
        <v>0</v>
      </c>
      <c r="DI65" s="3">
        <f t="shared" si="28"/>
        <v>0</v>
      </c>
      <c r="DJ65" s="3">
        <f t="shared" si="28"/>
        <v>0</v>
      </c>
      <c r="DK65" s="3">
        <f t="shared" si="28"/>
        <v>0</v>
      </c>
      <c r="DL65" s="3">
        <f t="shared" si="28"/>
        <v>0</v>
      </c>
      <c r="DM65" s="3">
        <f t="shared" si="28"/>
        <v>0</v>
      </c>
      <c r="DN65" s="3">
        <f t="shared" si="28"/>
        <v>0</v>
      </c>
      <c r="DO65" s="3">
        <f t="shared" si="28"/>
        <v>0</v>
      </c>
      <c r="DP65" s="3">
        <f t="shared" si="28"/>
        <v>0</v>
      </c>
      <c r="DQ65" s="3">
        <f t="shared" si="28"/>
        <v>0</v>
      </c>
      <c r="DR65" s="3">
        <f t="shared" si="28"/>
        <v>0</v>
      </c>
      <c r="DS65" s="3">
        <f t="shared" si="28"/>
        <v>0</v>
      </c>
      <c r="DT65" s="3">
        <f t="shared" si="28"/>
        <v>0</v>
      </c>
      <c r="DU65" s="3">
        <f t="shared" si="28"/>
        <v>0</v>
      </c>
      <c r="DV65" s="3">
        <f t="shared" si="28"/>
        <v>0</v>
      </c>
      <c r="DW65" s="3">
        <f t="shared" si="28"/>
        <v>0</v>
      </c>
      <c r="DX65" s="3">
        <f t="shared" si="28"/>
        <v>0</v>
      </c>
      <c r="DY65" s="3">
        <f t="shared" si="28"/>
        <v>0</v>
      </c>
      <c r="DZ65" s="3">
        <f t="shared" si="28"/>
        <v>0</v>
      </c>
      <c r="EA65" s="3">
        <f t="shared" si="28"/>
        <v>0</v>
      </c>
      <c r="EB65" s="3">
        <f t="shared" si="28"/>
        <v>0</v>
      </c>
      <c r="EC65" s="3">
        <f t="shared" si="28"/>
        <v>0</v>
      </c>
      <c r="ED65" s="3">
        <f t="shared" si="28"/>
        <v>0</v>
      </c>
      <c r="EE65" s="3">
        <f t="shared" si="28"/>
        <v>0</v>
      </c>
      <c r="EF65" s="3">
        <f t="shared" si="28"/>
        <v>0</v>
      </c>
      <c r="EG65" s="3">
        <f t="shared" si="28"/>
        <v>0</v>
      </c>
      <c r="EH65" s="3">
        <f t="shared" si="28"/>
        <v>0</v>
      </c>
      <c r="EI65" s="3">
        <f t="shared" si="28"/>
        <v>0</v>
      </c>
      <c r="EJ65" s="3">
        <f t="shared" si="28"/>
        <v>0</v>
      </c>
      <c r="EK65" s="3">
        <f t="shared" si="28"/>
        <v>0</v>
      </c>
      <c r="EL65" s="3">
        <f t="shared" si="28"/>
        <v>0</v>
      </c>
      <c r="EM65" s="3">
        <f t="shared" ref="EM65:FR65" si="29">EM69</f>
        <v>0</v>
      </c>
      <c r="EN65" s="3">
        <f t="shared" si="29"/>
        <v>0</v>
      </c>
      <c r="EO65" s="3">
        <f t="shared" si="29"/>
        <v>0</v>
      </c>
      <c r="EP65" s="3">
        <f t="shared" si="29"/>
        <v>0</v>
      </c>
      <c r="EQ65" s="3">
        <f t="shared" si="29"/>
        <v>0</v>
      </c>
      <c r="ER65" s="3">
        <f t="shared" si="29"/>
        <v>0</v>
      </c>
      <c r="ES65" s="3">
        <f t="shared" si="29"/>
        <v>0</v>
      </c>
      <c r="ET65" s="3">
        <f t="shared" si="29"/>
        <v>0</v>
      </c>
      <c r="EU65" s="3">
        <f t="shared" si="29"/>
        <v>0</v>
      </c>
      <c r="EV65" s="3">
        <f t="shared" si="29"/>
        <v>0</v>
      </c>
      <c r="EW65" s="3">
        <f t="shared" si="29"/>
        <v>0</v>
      </c>
      <c r="EX65" s="3">
        <f t="shared" si="29"/>
        <v>0</v>
      </c>
      <c r="EY65" s="3">
        <f t="shared" si="29"/>
        <v>0</v>
      </c>
      <c r="EZ65" s="3">
        <f t="shared" si="29"/>
        <v>0</v>
      </c>
      <c r="FA65" s="3">
        <f t="shared" si="29"/>
        <v>0</v>
      </c>
      <c r="FB65" s="3">
        <f t="shared" si="29"/>
        <v>0</v>
      </c>
      <c r="FC65" s="3">
        <f t="shared" si="29"/>
        <v>0</v>
      </c>
      <c r="FD65" s="3">
        <f t="shared" si="29"/>
        <v>0</v>
      </c>
      <c r="FE65" s="3">
        <f t="shared" si="29"/>
        <v>0</v>
      </c>
      <c r="FF65" s="3">
        <f t="shared" si="29"/>
        <v>0</v>
      </c>
      <c r="FG65" s="3">
        <f t="shared" si="29"/>
        <v>0</v>
      </c>
      <c r="FH65" s="3">
        <f t="shared" si="29"/>
        <v>0</v>
      </c>
      <c r="FI65" s="3">
        <f t="shared" si="29"/>
        <v>0</v>
      </c>
      <c r="FJ65" s="3">
        <f t="shared" si="29"/>
        <v>0</v>
      </c>
      <c r="FK65" s="3">
        <f t="shared" si="29"/>
        <v>0</v>
      </c>
      <c r="FL65" s="3">
        <f t="shared" si="29"/>
        <v>0</v>
      </c>
      <c r="FM65" s="3">
        <f t="shared" si="29"/>
        <v>0</v>
      </c>
      <c r="FN65" s="3">
        <f t="shared" si="29"/>
        <v>0</v>
      </c>
      <c r="FO65" s="3">
        <f t="shared" si="29"/>
        <v>0</v>
      </c>
      <c r="FP65" s="3">
        <f t="shared" si="29"/>
        <v>0</v>
      </c>
      <c r="FQ65" s="3">
        <f t="shared" si="29"/>
        <v>0</v>
      </c>
      <c r="FR65" s="3">
        <f t="shared" si="29"/>
        <v>0</v>
      </c>
      <c r="FS65" s="3">
        <f t="shared" ref="FS65:GX65" si="30">FS69</f>
        <v>0</v>
      </c>
      <c r="FT65" s="3">
        <f t="shared" si="30"/>
        <v>0</v>
      </c>
      <c r="FU65" s="3">
        <f t="shared" si="30"/>
        <v>0</v>
      </c>
      <c r="FV65" s="3">
        <f t="shared" si="30"/>
        <v>0</v>
      </c>
      <c r="FW65" s="3">
        <f t="shared" si="30"/>
        <v>0</v>
      </c>
      <c r="FX65" s="3">
        <f t="shared" si="30"/>
        <v>0</v>
      </c>
      <c r="FY65" s="3">
        <f t="shared" si="30"/>
        <v>0</v>
      </c>
      <c r="FZ65" s="3">
        <f t="shared" si="30"/>
        <v>0</v>
      </c>
      <c r="GA65" s="3">
        <f t="shared" si="30"/>
        <v>0</v>
      </c>
      <c r="GB65" s="3">
        <f t="shared" si="30"/>
        <v>0</v>
      </c>
      <c r="GC65" s="3">
        <f t="shared" si="30"/>
        <v>0</v>
      </c>
      <c r="GD65" s="3">
        <f t="shared" si="30"/>
        <v>0</v>
      </c>
      <c r="GE65" s="3">
        <f t="shared" si="30"/>
        <v>0</v>
      </c>
      <c r="GF65" s="3">
        <f t="shared" si="30"/>
        <v>0</v>
      </c>
      <c r="GG65" s="3">
        <f t="shared" si="30"/>
        <v>0</v>
      </c>
      <c r="GH65" s="3">
        <f t="shared" si="30"/>
        <v>0</v>
      </c>
      <c r="GI65" s="3">
        <f t="shared" si="30"/>
        <v>0</v>
      </c>
      <c r="GJ65" s="3">
        <f t="shared" si="30"/>
        <v>0</v>
      </c>
      <c r="GK65" s="3">
        <f t="shared" si="30"/>
        <v>0</v>
      </c>
      <c r="GL65" s="3">
        <f t="shared" si="30"/>
        <v>0</v>
      </c>
      <c r="GM65" s="3">
        <f t="shared" si="30"/>
        <v>0</v>
      </c>
      <c r="GN65" s="3">
        <f t="shared" si="30"/>
        <v>0</v>
      </c>
      <c r="GO65" s="3">
        <f t="shared" si="30"/>
        <v>0</v>
      </c>
      <c r="GP65" s="3">
        <f t="shared" si="30"/>
        <v>0</v>
      </c>
      <c r="GQ65" s="3">
        <f t="shared" si="30"/>
        <v>0</v>
      </c>
      <c r="GR65" s="3">
        <f t="shared" si="30"/>
        <v>0</v>
      </c>
      <c r="GS65" s="3">
        <f t="shared" si="30"/>
        <v>0</v>
      </c>
      <c r="GT65" s="3">
        <f t="shared" si="30"/>
        <v>0</v>
      </c>
      <c r="GU65" s="3">
        <f t="shared" si="30"/>
        <v>0</v>
      </c>
      <c r="GV65" s="3">
        <f t="shared" si="30"/>
        <v>0</v>
      </c>
      <c r="GW65" s="3">
        <f t="shared" si="30"/>
        <v>0</v>
      </c>
      <c r="GX65" s="3">
        <f t="shared" si="30"/>
        <v>0</v>
      </c>
    </row>
    <row r="67" spans="1:245" x14ac:dyDescent="0.2">
      <c r="A67">
        <v>17</v>
      </c>
      <c r="B67">
        <v>1</v>
      </c>
      <c r="C67">
        <f>ROW(SmtRes!A3)</f>
        <v>3</v>
      </c>
      <c r="D67">
        <f>ROW(EtalonRes!A3)</f>
        <v>3</v>
      </c>
      <c r="E67" t="s">
        <v>89</v>
      </c>
      <c r="F67" t="s">
        <v>28</v>
      </c>
      <c r="G67" t="s">
        <v>29</v>
      </c>
      <c r="H67" t="s">
        <v>30</v>
      </c>
      <c r="I67">
        <v>1</v>
      </c>
      <c r="J67">
        <v>0</v>
      </c>
      <c r="K67">
        <v>1</v>
      </c>
      <c r="O67">
        <f>ROUND(CP67,2)</f>
        <v>280.83</v>
      </c>
      <c r="P67">
        <f>ROUND(CQ67*I67,2)</f>
        <v>0</v>
      </c>
      <c r="Q67">
        <f>ROUND(CR67*I67,2)</f>
        <v>0</v>
      </c>
      <c r="R67">
        <f>ROUND(CS67*I67,2)</f>
        <v>0</v>
      </c>
      <c r="S67">
        <f>ROUND(CT67*I67,2)</f>
        <v>280.83</v>
      </c>
      <c r="T67">
        <f>ROUND(CU67*I67,2)</f>
        <v>0</v>
      </c>
      <c r="U67">
        <f>CV67*I67</f>
        <v>0.90381</v>
      </c>
      <c r="V67">
        <f>CW67*I67</f>
        <v>0</v>
      </c>
      <c r="W67">
        <f>ROUND(CX67*I67,2)</f>
        <v>0</v>
      </c>
      <c r="X67">
        <f>ROUND(CY67,2)</f>
        <v>553.24</v>
      </c>
      <c r="Y67">
        <f>ROUND(CZ67,2)</f>
        <v>168.5</v>
      </c>
      <c r="AA67">
        <v>348271136</v>
      </c>
      <c r="AB67">
        <f>ROUND((AC67+AD67+AF67),6)</f>
        <v>177.417903</v>
      </c>
      <c r="AC67">
        <f>ROUND(((ES67*0)),6)</f>
        <v>0</v>
      </c>
      <c r="AD67">
        <f>ROUND(((((ET67*0.1923))-((EU67*0.1923)))+AE67),6)</f>
        <v>0</v>
      </c>
      <c r="AE67">
        <f>ROUND(((EU67*0.1923)),6)</f>
        <v>0</v>
      </c>
      <c r="AF67">
        <f>ROUND(((EV67*0.1923)),6)</f>
        <v>177.417903</v>
      </c>
      <c r="AG67">
        <f>ROUND((AP67),6)</f>
        <v>0</v>
      </c>
      <c r="AH67">
        <f>((EW67*0.1923))</f>
        <v>0.90381</v>
      </c>
      <c r="AI67">
        <f>((EX67*0.1923))</f>
        <v>0</v>
      </c>
      <c r="AJ67">
        <f>(AS67)</f>
        <v>0</v>
      </c>
      <c r="AK67">
        <v>922.61</v>
      </c>
      <c r="AL67">
        <v>0</v>
      </c>
      <c r="AM67">
        <v>0</v>
      </c>
      <c r="AN67">
        <v>0</v>
      </c>
      <c r="AO67">
        <v>922.61</v>
      </c>
      <c r="AP67">
        <v>0</v>
      </c>
      <c r="AQ67">
        <v>4.7</v>
      </c>
      <c r="AR67">
        <v>0</v>
      </c>
      <c r="AS67">
        <v>0</v>
      </c>
      <c r="AT67">
        <v>197</v>
      </c>
      <c r="AU67">
        <v>60</v>
      </c>
      <c r="AV67">
        <v>1</v>
      </c>
      <c r="AW67">
        <v>1</v>
      </c>
      <c r="AZ67">
        <v>1</v>
      </c>
      <c r="BA67">
        <v>1.5829</v>
      </c>
      <c r="BB67">
        <v>1.5277000000000001</v>
      </c>
      <c r="BC67">
        <v>1.5277000000000001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31</v>
      </c>
      <c r="BM67">
        <v>350011</v>
      </c>
      <c r="BN67">
        <v>0</v>
      </c>
      <c r="BO67" t="s">
        <v>3</v>
      </c>
      <c r="BP67">
        <v>0</v>
      </c>
      <c r="BQ67">
        <v>1</v>
      </c>
      <c r="BR67">
        <v>0</v>
      </c>
      <c r="BS67">
        <v>1.5829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197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280.83</v>
      </c>
      <c r="CQ67">
        <f>AC67*BC67</f>
        <v>0</v>
      </c>
      <c r="CR67">
        <f>AD67*BB67</f>
        <v>0</v>
      </c>
      <c r="CS67">
        <f>AE67*BS67</f>
        <v>0</v>
      </c>
      <c r="CT67">
        <f>AF67*BA67</f>
        <v>280.83479865869998</v>
      </c>
      <c r="CU67">
        <f>AG67</f>
        <v>0</v>
      </c>
      <c r="CV67">
        <f>AH67</f>
        <v>0.90381</v>
      </c>
      <c r="CW67">
        <f>AI67</f>
        <v>0</v>
      </c>
      <c r="CX67">
        <f>AJ67</f>
        <v>0</v>
      </c>
      <c r="CY67">
        <f>(((S67+R67)*AT67)/100)</f>
        <v>553.23509999999999</v>
      </c>
      <c r="CZ67">
        <f>(((S67+R67)*AU67)/100)</f>
        <v>168.49799999999999</v>
      </c>
      <c r="DC67" t="s">
        <v>3</v>
      </c>
      <c r="DD67" t="s">
        <v>22</v>
      </c>
      <c r="DE67" t="s">
        <v>33</v>
      </c>
      <c r="DF67" t="s">
        <v>33</v>
      </c>
      <c r="DG67" t="s">
        <v>33</v>
      </c>
      <c r="DH67" t="s">
        <v>3</v>
      </c>
      <c r="DI67" t="s">
        <v>33</v>
      </c>
      <c r="DJ67" t="s">
        <v>33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30</v>
      </c>
      <c r="DW67" t="s">
        <v>30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341403731</v>
      </c>
      <c r="EF67">
        <v>1</v>
      </c>
      <c r="EG67" t="s">
        <v>24</v>
      </c>
      <c r="EH67">
        <v>0</v>
      </c>
      <c r="EI67" t="s">
        <v>3</v>
      </c>
      <c r="EJ67">
        <v>1</v>
      </c>
      <c r="EK67">
        <v>350011</v>
      </c>
      <c r="EL67" t="s">
        <v>25</v>
      </c>
      <c r="EM67" t="s">
        <v>26</v>
      </c>
      <c r="EO67" t="s">
        <v>3</v>
      </c>
      <c r="EQ67">
        <v>131072</v>
      </c>
      <c r="ER67">
        <v>922.61</v>
      </c>
      <c r="ES67">
        <v>0</v>
      </c>
      <c r="ET67">
        <v>0</v>
      </c>
      <c r="EU67">
        <v>0</v>
      </c>
      <c r="EV67">
        <v>922.61</v>
      </c>
      <c r="EW67">
        <v>4.7</v>
      </c>
      <c r="EX67">
        <v>0</v>
      </c>
      <c r="EY67">
        <v>0</v>
      </c>
      <c r="FQ67">
        <v>0</v>
      </c>
      <c r="FR67">
        <f>ROUND(IF(BI67=3,GM67,0),2)</f>
        <v>0</v>
      </c>
      <c r="FS67">
        <v>0</v>
      </c>
      <c r="FX67">
        <v>197</v>
      </c>
      <c r="FY67">
        <v>60</v>
      </c>
      <c r="GA67" t="s">
        <v>3</v>
      </c>
      <c r="GD67">
        <v>1</v>
      </c>
      <c r="GF67">
        <v>1128844428</v>
      </c>
      <c r="GG67">
        <v>2</v>
      </c>
      <c r="GH67">
        <v>1</v>
      </c>
      <c r="GI67">
        <v>3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1002.57</v>
      </c>
      <c r="GN67">
        <f>IF(OR(BI67=0,BI67=1),GM67-GX67,0)</f>
        <v>1002.57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9" spans="1:245" x14ac:dyDescent="0.2">
      <c r="A69" s="2">
        <v>51</v>
      </c>
      <c r="B69" s="2">
        <f>B63</f>
        <v>1</v>
      </c>
      <c r="C69" s="2">
        <f>A63</f>
        <v>4</v>
      </c>
      <c r="D69" s="2">
        <f>ROW(A63)</f>
        <v>63</v>
      </c>
      <c r="E69" s="2"/>
      <c r="F69" s="2" t="str">
        <f>IF(F63&lt;&gt;"",F63,"")</f>
        <v>Новый раздел</v>
      </c>
      <c r="G69" s="2" t="str">
        <f>IF(G63&lt;&gt;"",G63,"")</f>
        <v>2.Хроматографический анализ газов (ХАРГ)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1">ROUND(AB69,2)</f>
        <v>280.83</v>
      </c>
      <c r="P69" s="2">
        <f t="shared" si="31"/>
        <v>0</v>
      </c>
      <c r="Q69" s="2">
        <f t="shared" si="31"/>
        <v>0</v>
      </c>
      <c r="R69" s="2">
        <f t="shared" si="31"/>
        <v>0</v>
      </c>
      <c r="S69" s="2">
        <f t="shared" si="31"/>
        <v>280.83</v>
      </c>
      <c r="T69" s="2">
        <f t="shared" si="31"/>
        <v>0</v>
      </c>
      <c r="U69" s="2">
        <f>AH69</f>
        <v>0.90381</v>
      </c>
      <c r="V69" s="2">
        <f>AI69</f>
        <v>0</v>
      </c>
      <c r="W69" s="2">
        <f>ROUND(AJ69,2)</f>
        <v>0</v>
      </c>
      <c r="X69" s="2">
        <f>ROUND(AK69,2)</f>
        <v>553.24</v>
      </c>
      <c r="Y69" s="2">
        <f>ROUND(AL69,2)</f>
        <v>168.5</v>
      </c>
      <c r="Z69" s="2"/>
      <c r="AA69" s="2"/>
      <c r="AB69" s="2">
        <f>ROUND(SUMIF(AA67:AA67,"=348271136",O67:O67),2)</f>
        <v>280.83</v>
      </c>
      <c r="AC69" s="2">
        <f>ROUND(SUMIF(AA67:AA67,"=348271136",P67:P67),2)</f>
        <v>0</v>
      </c>
      <c r="AD69" s="2">
        <f>ROUND(SUMIF(AA67:AA67,"=348271136",Q67:Q67),2)</f>
        <v>0</v>
      </c>
      <c r="AE69" s="2">
        <f>ROUND(SUMIF(AA67:AA67,"=348271136",R67:R67),2)</f>
        <v>0</v>
      </c>
      <c r="AF69" s="2">
        <f>ROUND(SUMIF(AA67:AA67,"=348271136",S67:S67),2)</f>
        <v>280.83</v>
      </c>
      <c r="AG69" s="2">
        <f>ROUND(SUMIF(AA67:AA67,"=348271136",T67:T67),2)</f>
        <v>0</v>
      </c>
      <c r="AH69" s="2">
        <f>SUMIF(AA67:AA67,"=348271136",U67:U67)</f>
        <v>0.90381</v>
      </c>
      <c r="AI69" s="2">
        <f>SUMIF(AA67:AA67,"=348271136",V67:V67)</f>
        <v>0</v>
      </c>
      <c r="AJ69" s="2">
        <f>ROUND(SUMIF(AA67:AA67,"=348271136",W67:W67),2)</f>
        <v>0</v>
      </c>
      <c r="AK69" s="2">
        <f>ROUND(SUMIF(AA67:AA67,"=348271136",X67:X67),2)</f>
        <v>553.24</v>
      </c>
      <c r="AL69" s="2">
        <f>ROUND(SUMIF(AA67:AA67,"=348271136",Y67:Y67),2)</f>
        <v>168.5</v>
      </c>
      <c r="AM69" s="2"/>
      <c r="AN69" s="2"/>
      <c r="AO69" s="2">
        <f t="shared" ref="AO69:BD69" si="32">ROUND(BX69,2)</f>
        <v>0</v>
      </c>
      <c r="AP69" s="2">
        <f t="shared" si="32"/>
        <v>0</v>
      </c>
      <c r="AQ69" s="2">
        <f t="shared" si="32"/>
        <v>0</v>
      </c>
      <c r="AR69" s="2">
        <f t="shared" si="32"/>
        <v>1002.57</v>
      </c>
      <c r="AS69" s="2">
        <f t="shared" si="32"/>
        <v>1002.57</v>
      </c>
      <c r="AT69" s="2">
        <f t="shared" si="32"/>
        <v>0</v>
      </c>
      <c r="AU69" s="2">
        <f t="shared" si="32"/>
        <v>0</v>
      </c>
      <c r="AV69" s="2">
        <f t="shared" si="32"/>
        <v>0</v>
      </c>
      <c r="AW69" s="2">
        <f t="shared" si="32"/>
        <v>0</v>
      </c>
      <c r="AX69" s="2">
        <f t="shared" si="32"/>
        <v>0</v>
      </c>
      <c r="AY69" s="2">
        <f t="shared" si="32"/>
        <v>0</v>
      </c>
      <c r="AZ69" s="2">
        <f t="shared" si="32"/>
        <v>0</v>
      </c>
      <c r="BA69" s="2">
        <f t="shared" si="32"/>
        <v>0</v>
      </c>
      <c r="BB69" s="2">
        <f t="shared" si="32"/>
        <v>0</v>
      </c>
      <c r="BC69" s="2">
        <f t="shared" si="32"/>
        <v>0</v>
      </c>
      <c r="BD69" s="2">
        <f t="shared" si="32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ROUND(SUMIF(AA67:AA67,"=348271136",FQ67:FQ67),2)</f>
        <v>0</v>
      </c>
      <c r="BY69" s="2">
        <f>ROUND(SUMIF(AA67:AA67,"=348271136",FR67:FR67),2)</f>
        <v>0</v>
      </c>
      <c r="BZ69" s="2">
        <f>ROUND(SUMIF(AA67:AA67,"=348271136",GL67:GL67),2)</f>
        <v>0</v>
      </c>
      <c r="CA69" s="2">
        <f>ROUND(SUMIF(AA67:AA67,"=348271136",GM67:GM67),2)</f>
        <v>1002.57</v>
      </c>
      <c r="CB69" s="2">
        <f>ROUND(SUMIF(AA67:AA67,"=348271136",GN67:GN67),2)</f>
        <v>1002.57</v>
      </c>
      <c r="CC69" s="2">
        <f>ROUND(SUMIF(AA67:AA67,"=348271136",GO67:GO67),2)</f>
        <v>0</v>
      </c>
      <c r="CD69" s="2">
        <f>ROUND(SUMIF(AA67:AA67,"=348271136",GP67:GP67),2)</f>
        <v>0</v>
      </c>
      <c r="CE69" s="2">
        <f>AC69-BX69</f>
        <v>0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0</v>
      </c>
      <c r="CJ69" s="2">
        <f>ROUND(SUMIF(AA67:AA67,"=348271136",GX67:GX67),2)</f>
        <v>0</v>
      </c>
      <c r="CK69" s="2">
        <f>ROUND(SUMIF(AA67:AA67,"=348271136",GY67:GY67),2)</f>
        <v>0</v>
      </c>
      <c r="CL69" s="2">
        <f>ROUND(SUMIF(AA67:AA67,"=348271136",GZ67:GZ67),2)</f>
        <v>0</v>
      </c>
      <c r="CM69" s="2">
        <f>ROUND(SUMIF(AA67:AA67,"=348271136",HD67:HD67),2)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280.83</v>
      </c>
      <c r="G71" s="4" t="s">
        <v>34</v>
      </c>
      <c r="H71" s="4" t="s">
        <v>35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280.83</v>
      </c>
      <c r="X71" s="4">
        <v>1</v>
      </c>
      <c r="Y71" s="4">
        <v>280.83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0</v>
      </c>
      <c r="G72" s="4" t="s">
        <v>36</v>
      </c>
      <c r="H72" s="4" t="s">
        <v>37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38</v>
      </c>
      <c r="H73" s="4" t="s">
        <v>39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0</v>
      </c>
      <c r="G74" s="4" t="s">
        <v>40</v>
      </c>
      <c r="H74" s="4" t="s">
        <v>41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42</v>
      </c>
      <c r="H75" s="4" t="s">
        <v>43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44</v>
      </c>
      <c r="H76" s="4" t="s">
        <v>45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46</v>
      </c>
      <c r="H77" s="4" t="s">
        <v>47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48</v>
      </c>
      <c r="H78" s="4" t="s">
        <v>49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50</v>
      </c>
      <c r="H79" s="4" t="s">
        <v>51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52</v>
      </c>
      <c r="H80" s="4" t="s">
        <v>53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0</v>
      </c>
      <c r="G81" s="4" t="s">
        <v>54</v>
      </c>
      <c r="H81" s="4" t="s">
        <v>55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56</v>
      </c>
      <c r="H82" s="4" t="s">
        <v>57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0</v>
      </c>
      <c r="G83" s="4" t="s">
        <v>58</v>
      </c>
      <c r="H83" s="4" t="s">
        <v>59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280.83</v>
      </c>
      <c r="G84" s="4" t="s">
        <v>60</v>
      </c>
      <c r="H84" s="4" t="s">
        <v>61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280.83</v>
      </c>
      <c r="X84" s="4">
        <v>1</v>
      </c>
      <c r="Y84" s="4">
        <v>280.83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62</v>
      </c>
      <c r="H85" s="4" t="s">
        <v>63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1002.57</v>
      </c>
      <c r="G86" s="4" t="s">
        <v>64</v>
      </c>
      <c r="H86" s="4" t="s">
        <v>65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1002.57</v>
      </c>
      <c r="X86" s="4">
        <v>1</v>
      </c>
      <c r="Y86" s="4">
        <v>1002.57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66</v>
      </c>
      <c r="H87" s="4" t="s">
        <v>67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68</v>
      </c>
      <c r="H88" s="4" t="s">
        <v>69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70</v>
      </c>
      <c r="H89" s="4" t="s">
        <v>71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72</v>
      </c>
      <c r="H90" s="4" t="s">
        <v>73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0.90381</v>
      </c>
      <c r="G91" s="4" t="s">
        <v>74</v>
      </c>
      <c r="H91" s="4" t="s">
        <v>75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0.90381</v>
      </c>
      <c r="X91" s="4">
        <v>1</v>
      </c>
      <c r="Y91" s="4">
        <v>0.90381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76</v>
      </c>
      <c r="H92" s="4" t="s">
        <v>77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78</v>
      </c>
      <c r="H93" s="4" t="s">
        <v>79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80</v>
      </c>
      <c r="H94" s="4" t="s">
        <v>81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553.24</v>
      </c>
      <c r="G95" s="4" t="s">
        <v>82</v>
      </c>
      <c r="H95" s="4" t="s">
        <v>83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553.24</v>
      </c>
      <c r="X95" s="4">
        <v>1</v>
      </c>
      <c r="Y95" s="4">
        <v>553.24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168.5</v>
      </c>
      <c r="G96" s="4" t="s">
        <v>84</v>
      </c>
      <c r="H96" s="4" t="s">
        <v>85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168.5</v>
      </c>
      <c r="X96" s="4">
        <v>1</v>
      </c>
      <c r="Y96" s="4">
        <v>168.5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1002.57</v>
      </c>
      <c r="G97" s="4" t="s">
        <v>86</v>
      </c>
      <c r="H97" s="4" t="s">
        <v>87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1002.57</v>
      </c>
      <c r="X97" s="4">
        <v>1</v>
      </c>
      <c r="Y97" s="4">
        <v>1002.57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ROW(A106)</f>
        <v>106</v>
      </c>
      <c r="E99" s="1"/>
      <c r="F99" s="1" t="s">
        <v>15</v>
      </c>
      <c r="G99" s="1" t="s">
        <v>90</v>
      </c>
      <c r="H99" s="1" t="s">
        <v>3</v>
      </c>
      <c r="I99" s="1">
        <v>0</v>
      </c>
      <c r="J99" s="1"/>
      <c r="K99" s="1">
        <v>0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33">B106</f>
        <v>1</v>
      </c>
      <c r="C101" s="2">
        <f t="shared" si="33"/>
        <v>4</v>
      </c>
      <c r="D101" s="2">
        <f t="shared" si="33"/>
        <v>99</v>
      </c>
      <c r="E101" s="2">
        <f t="shared" si="33"/>
        <v>0</v>
      </c>
      <c r="F101" s="2" t="str">
        <f t="shared" si="33"/>
        <v>Новый раздел</v>
      </c>
      <c r="G101" s="2" t="str">
        <f t="shared" si="33"/>
        <v>3.Определение содержания фурановых производных в трансформаторном масле электрооборудования на основе ХАРГ.</v>
      </c>
      <c r="H101" s="2"/>
      <c r="I101" s="2"/>
      <c r="J101" s="2"/>
      <c r="K101" s="2"/>
      <c r="L101" s="2"/>
      <c r="M101" s="2"/>
      <c r="N101" s="2"/>
      <c r="O101" s="2">
        <f t="shared" ref="O101:AT101" si="34">O106</f>
        <v>145.88999999999999</v>
      </c>
      <c r="P101" s="2">
        <f t="shared" si="34"/>
        <v>0</v>
      </c>
      <c r="Q101" s="2">
        <f t="shared" si="34"/>
        <v>-56.25</v>
      </c>
      <c r="R101" s="2">
        <f t="shared" si="34"/>
        <v>0</v>
      </c>
      <c r="S101" s="2">
        <f t="shared" si="34"/>
        <v>202.14</v>
      </c>
      <c r="T101" s="2">
        <f t="shared" si="34"/>
        <v>0</v>
      </c>
      <c r="U101" s="2">
        <f t="shared" si="34"/>
        <v>0.60528000000000004</v>
      </c>
      <c r="V101" s="2">
        <f t="shared" si="34"/>
        <v>0</v>
      </c>
      <c r="W101" s="2">
        <f t="shared" si="34"/>
        <v>0</v>
      </c>
      <c r="X101" s="2">
        <f t="shared" si="34"/>
        <v>410.21</v>
      </c>
      <c r="Y101" s="2">
        <f t="shared" si="34"/>
        <v>121.29</v>
      </c>
      <c r="Z101" s="2">
        <f t="shared" si="34"/>
        <v>0</v>
      </c>
      <c r="AA101" s="2">
        <f t="shared" si="34"/>
        <v>0</v>
      </c>
      <c r="AB101" s="2">
        <f t="shared" si="34"/>
        <v>145.88999999999999</v>
      </c>
      <c r="AC101" s="2">
        <f t="shared" si="34"/>
        <v>0</v>
      </c>
      <c r="AD101" s="2">
        <f t="shared" si="34"/>
        <v>-56.25</v>
      </c>
      <c r="AE101" s="2">
        <f t="shared" si="34"/>
        <v>0</v>
      </c>
      <c r="AF101" s="2">
        <f t="shared" si="34"/>
        <v>202.14</v>
      </c>
      <c r="AG101" s="2">
        <f t="shared" si="34"/>
        <v>0</v>
      </c>
      <c r="AH101" s="2">
        <f t="shared" si="34"/>
        <v>0.60528000000000004</v>
      </c>
      <c r="AI101" s="2">
        <f t="shared" si="34"/>
        <v>0</v>
      </c>
      <c r="AJ101" s="2">
        <f t="shared" si="34"/>
        <v>0</v>
      </c>
      <c r="AK101" s="2">
        <f t="shared" si="34"/>
        <v>410.21</v>
      </c>
      <c r="AL101" s="2">
        <f t="shared" si="34"/>
        <v>121.29</v>
      </c>
      <c r="AM101" s="2">
        <f t="shared" si="34"/>
        <v>0</v>
      </c>
      <c r="AN101" s="2">
        <f t="shared" si="34"/>
        <v>0</v>
      </c>
      <c r="AO101" s="2">
        <f t="shared" si="34"/>
        <v>0</v>
      </c>
      <c r="AP101" s="2">
        <f t="shared" si="34"/>
        <v>0</v>
      </c>
      <c r="AQ101" s="2">
        <f t="shared" si="34"/>
        <v>0</v>
      </c>
      <c r="AR101" s="2">
        <f t="shared" si="34"/>
        <v>677.39</v>
      </c>
      <c r="AS101" s="2">
        <f t="shared" si="34"/>
        <v>677.39</v>
      </c>
      <c r="AT101" s="2">
        <f t="shared" si="34"/>
        <v>0</v>
      </c>
      <c r="AU101" s="2">
        <f t="shared" ref="AU101:BZ101" si="35">AU106</f>
        <v>0</v>
      </c>
      <c r="AV101" s="2">
        <f t="shared" si="35"/>
        <v>0</v>
      </c>
      <c r="AW101" s="2">
        <f t="shared" si="35"/>
        <v>0</v>
      </c>
      <c r="AX101" s="2">
        <f t="shared" si="35"/>
        <v>0</v>
      </c>
      <c r="AY101" s="2">
        <f t="shared" si="35"/>
        <v>0</v>
      </c>
      <c r="AZ101" s="2">
        <f t="shared" si="35"/>
        <v>0</v>
      </c>
      <c r="BA101" s="2">
        <f t="shared" si="35"/>
        <v>0</v>
      </c>
      <c r="BB101" s="2">
        <f t="shared" si="35"/>
        <v>0</v>
      </c>
      <c r="BC101" s="2">
        <f t="shared" si="35"/>
        <v>0</v>
      </c>
      <c r="BD101" s="2">
        <f t="shared" si="35"/>
        <v>0</v>
      </c>
      <c r="BE101" s="2">
        <f t="shared" si="35"/>
        <v>0</v>
      </c>
      <c r="BF101" s="2">
        <f t="shared" si="35"/>
        <v>0</v>
      </c>
      <c r="BG101" s="2">
        <f t="shared" si="35"/>
        <v>0</v>
      </c>
      <c r="BH101" s="2">
        <f t="shared" si="35"/>
        <v>0</v>
      </c>
      <c r="BI101" s="2">
        <f t="shared" si="35"/>
        <v>0</v>
      </c>
      <c r="BJ101" s="2">
        <f t="shared" si="35"/>
        <v>0</v>
      </c>
      <c r="BK101" s="2">
        <f t="shared" si="35"/>
        <v>0</v>
      </c>
      <c r="BL101" s="2">
        <f t="shared" si="35"/>
        <v>0</v>
      </c>
      <c r="BM101" s="2">
        <f t="shared" si="35"/>
        <v>0</v>
      </c>
      <c r="BN101" s="2">
        <f t="shared" si="35"/>
        <v>0</v>
      </c>
      <c r="BO101" s="2">
        <f t="shared" si="35"/>
        <v>0</v>
      </c>
      <c r="BP101" s="2">
        <f t="shared" si="35"/>
        <v>0</v>
      </c>
      <c r="BQ101" s="2">
        <f t="shared" si="35"/>
        <v>0</v>
      </c>
      <c r="BR101" s="2">
        <f t="shared" si="35"/>
        <v>0</v>
      </c>
      <c r="BS101" s="2">
        <f t="shared" si="35"/>
        <v>0</v>
      </c>
      <c r="BT101" s="2">
        <f t="shared" si="35"/>
        <v>0</v>
      </c>
      <c r="BU101" s="2">
        <f t="shared" si="35"/>
        <v>0</v>
      </c>
      <c r="BV101" s="2">
        <f t="shared" si="35"/>
        <v>0</v>
      </c>
      <c r="BW101" s="2">
        <f t="shared" si="35"/>
        <v>0</v>
      </c>
      <c r="BX101" s="2">
        <f t="shared" si="35"/>
        <v>0</v>
      </c>
      <c r="BY101" s="2">
        <f t="shared" si="35"/>
        <v>0</v>
      </c>
      <c r="BZ101" s="2">
        <f t="shared" si="35"/>
        <v>0</v>
      </c>
      <c r="CA101" s="2">
        <f t="shared" ref="CA101:DF101" si="36">CA106</f>
        <v>677.39</v>
      </c>
      <c r="CB101" s="2">
        <f t="shared" si="36"/>
        <v>677.39</v>
      </c>
      <c r="CC101" s="2">
        <f t="shared" si="36"/>
        <v>0</v>
      </c>
      <c r="CD101" s="2">
        <f t="shared" si="36"/>
        <v>0</v>
      </c>
      <c r="CE101" s="2">
        <f t="shared" si="36"/>
        <v>0</v>
      </c>
      <c r="CF101" s="2">
        <f t="shared" si="36"/>
        <v>0</v>
      </c>
      <c r="CG101" s="2">
        <f t="shared" si="36"/>
        <v>0</v>
      </c>
      <c r="CH101" s="2">
        <f t="shared" si="36"/>
        <v>0</v>
      </c>
      <c r="CI101" s="2">
        <f t="shared" si="36"/>
        <v>0</v>
      </c>
      <c r="CJ101" s="2">
        <f t="shared" si="36"/>
        <v>0</v>
      </c>
      <c r="CK101" s="2">
        <f t="shared" si="36"/>
        <v>0</v>
      </c>
      <c r="CL101" s="2">
        <f t="shared" si="36"/>
        <v>0</v>
      </c>
      <c r="CM101" s="2">
        <f t="shared" si="36"/>
        <v>0</v>
      </c>
      <c r="CN101" s="2">
        <f t="shared" si="36"/>
        <v>0</v>
      </c>
      <c r="CO101" s="2">
        <f t="shared" si="36"/>
        <v>0</v>
      </c>
      <c r="CP101" s="2">
        <f t="shared" si="36"/>
        <v>0</v>
      </c>
      <c r="CQ101" s="2">
        <f t="shared" si="36"/>
        <v>0</v>
      </c>
      <c r="CR101" s="2">
        <f t="shared" si="36"/>
        <v>0</v>
      </c>
      <c r="CS101" s="2">
        <f t="shared" si="36"/>
        <v>0</v>
      </c>
      <c r="CT101" s="2">
        <f t="shared" si="36"/>
        <v>0</v>
      </c>
      <c r="CU101" s="2">
        <f t="shared" si="36"/>
        <v>0</v>
      </c>
      <c r="CV101" s="2">
        <f t="shared" si="36"/>
        <v>0</v>
      </c>
      <c r="CW101" s="2">
        <f t="shared" si="36"/>
        <v>0</v>
      </c>
      <c r="CX101" s="2">
        <f t="shared" si="36"/>
        <v>0</v>
      </c>
      <c r="CY101" s="2">
        <f t="shared" si="36"/>
        <v>0</v>
      </c>
      <c r="CZ101" s="2">
        <f t="shared" si="36"/>
        <v>0</v>
      </c>
      <c r="DA101" s="2">
        <f t="shared" si="36"/>
        <v>0</v>
      </c>
      <c r="DB101" s="2">
        <f t="shared" si="36"/>
        <v>0</v>
      </c>
      <c r="DC101" s="2">
        <f t="shared" si="36"/>
        <v>0</v>
      </c>
      <c r="DD101" s="2">
        <f t="shared" si="36"/>
        <v>0</v>
      </c>
      <c r="DE101" s="2">
        <f t="shared" si="36"/>
        <v>0</v>
      </c>
      <c r="DF101" s="2">
        <f t="shared" si="36"/>
        <v>0</v>
      </c>
      <c r="DG101" s="3">
        <f t="shared" ref="DG101:EL101" si="37">DG106</f>
        <v>0</v>
      </c>
      <c r="DH101" s="3">
        <f t="shared" si="37"/>
        <v>0</v>
      </c>
      <c r="DI101" s="3">
        <f t="shared" si="37"/>
        <v>0</v>
      </c>
      <c r="DJ101" s="3">
        <f t="shared" si="37"/>
        <v>0</v>
      </c>
      <c r="DK101" s="3">
        <f t="shared" si="37"/>
        <v>0</v>
      </c>
      <c r="DL101" s="3">
        <f t="shared" si="37"/>
        <v>0</v>
      </c>
      <c r="DM101" s="3">
        <f t="shared" si="37"/>
        <v>0</v>
      </c>
      <c r="DN101" s="3">
        <f t="shared" si="37"/>
        <v>0</v>
      </c>
      <c r="DO101" s="3">
        <f t="shared" si="37"/>
        <v>0</v>
      </c>
      <c r="DP101" s="3">
        <f t="shared" si="37"/>
        <v>0</v>
      </c>
      <c r="DQ101" s="3">
        <f t="shared" si="37"/>
        <v>0</v>
      </c>
      <c r="DR101" s="3">
        <f t="shared" si="37"/>
        <v>0</v>
      </c>
      <c r="DS101" s="3">
        <f t="shared" si="37"/>
        <v>0</v>
      </c>
      <c r="DT101" s="3">
        <f t="shared" si="37"/>
        <v>0</v>
      </c>
      <c r="DU101" s="3">
        <f t="shared" si="37"/>
        <v>0</v>
      </c>
      <c r="DV101" s="3">
        <f t="shared" si="37"/>
        <v>0</v>
      </c>
      <c r="DW101" s="3">
        <f t="shared" si="37"/>
        <v>0</v>
      </c>
      <c r="DX101" s="3">
        <f t="shared" si="37"/>
        <v>0</v>
      </c>
      <c r="DY101" s="3">
        <f t="shared" si="37"/>
        <v>0</v>
      </c>
      <c r="DZ101" s="3">
        <f t="shared" si="37"/>
        <v>0</v>
      </c>
      <c r="EA101" s="3">
        <f t="shared" si="37"/>
        <v>0</v>
      </c>
      <c r="EB101" s="3">
        <f t="shared" si="37"/>
        <v>0</v>
      </c>
      <c r="EC101" s="3">
        <f t="shared" si="37"/>
        <v>0</v>
      </c>
      <c r="ED101" s="3">
        <f t="shared" si="37"/>
        <v>0</v>
      </c>
      <c r="EE101" s="3">
        <f t="shared" si="37"/>
        <v>0</v>
      </c>
      <c r="EF101" s="3">
        <f t="shared" si="37"/>
        <v>0</v>
      </c>
      <c r="EG101" s="3">
        <f t="shared" si="37"/>
        <v>0</v>
      </c>
      <c r="EH101" s="3">
        <f t="shared" si="37"/>
        <v>0</v>
      </c>
      <c r="EI101" s="3">
        <f t="shared" si="37"/>
        <v>0</v>
      </c>
      <c r="EJ101" s="3">
        <f t="shared" si="37"/>
        <v>0</v>
      </c>
      <c r="EK101" s="3">
        <f t="shared" si="37"/>
        <v>0</v>
      </c>
      <c r="EL101" s="3">
        <f t="shared" si="37"/>
        <v>0</v>
      </c>
      <c r="EM101" s="3">
        <f t="shared" ref="EM101:FR101" si="38">EM106</f>
        <v>0</v>
      </c>
      <c r="EN101" s="3">
        <f t="shared" si="38"/>
        <v>0</v>
      </c>
      <c r="EO101" s="3">
        <f t="shared" si="38"/>
        <v>0</v>
      </c>
      <c r="EP101" s="3">
        <f t="shared" si="38"/>
        <v>0</v>
      </c>
      <c r="EQ101" s="3">
        <f t="shared" si="38"/>
        <v>0</v>
      </c>
      <c r="ER101" s="3">
        <f t="shared" si="38"/>
        <v>0</v>
      </c>
      <c r="ES101" s="3">
        <f t="shared" si="38"/>
        <v>0</v>
      </c>
      <c r="ET101" s="3">
        <f t="shared" si="38"/>
        <v>0</v>
      </c>
      <c r="EU101" s="3">
        <f t="shared" si="38"/>
        <v>0</v>
      </c>
      <c r="EV101" s="3">
        <f t="shared" si="38"/>
        <v>0</v>
      </c>
      <c r="EW101" s="3">
        <f t="shared" si="38"/>
        <v>0</v>
      </c>
      <c r="EX101" s="3">
        <f t="shared" si="38"/>
        <v>0</v>
      </c>
      <c r="EY101" s="3">
        <f t="shared" si="38"/>
        <v>0</v>
      </c>
      <c r="EZ101" s="3">
        <f t="shared" si="38"/>
        <v>0</v>
      </c>
      <c r="FA101" s="3">
        <f t="shared" si="38"/>
        <v>0</v>
      </c>
      <c r="FB101" s="3">
        <f t="shared" si="38"/>
        <v>0</v>
      </c>
      <c r="FC101" s="3">
        <f t="shared" si="38"/>
        <v>0</v>
      </c>
      <c r="FD101" s="3">
        <f t="shared" si="38"/>
        <v>0</v>
      </c>
      <c r="FE101" s="3">
        <f t="shared" si="38"/>
        <v>0</v>
      </c>
      <c r="FF101" s="3">
        <f t="shared" si="38"/>
        <v>0</v>
      </c>
      <c r="FG101" s="3">
        <f t="shared" si="38"/>
        <v>0</v>
      </c>
      <c r="FH101" s="3">
        <f t="shared" si="38"/>
        <v>0</v>
      </c>
      <c r="FI101" s="3">
        <f t="shared" si="38"/>
        <v>0</v>
      </c>
      <c r="FJ101" s="3">
        <f t="shared" si="38"/>
        <v>0</v>
      </c>
      <c r="FK101" s="3">
        <f t="shared" si="38"/>
        <v>0</v>
      </c>
      <c r="FL101" s="3">
        <f t="shared" si="38"/>
        <v>0</v>
      </c>
      <c r="FM101" s="3">
        <f t="shared" si="38"/>
        <v>0</v>
      </c>
      <c r="FN101" s="3">
        <f t="shared" si="38"/>
        <v>0</v>
      </c>
      <c r="FO101" s="3">
        <f t="shared" si="38"/>
        <v>0</v>
      </c>
      <c r="FP101" s="3">
        <f t="shared" si="38"/>
        <v>0</v>
      </c>
      <c r="FQ101" s="3">
        <f t="shared" si="38"/>
        <v>0</v>
      </c>
      <c r="FR101" s="3">
        <f t="shared" si="38"/>
        <v>0</v>
      </c>
      <c r="FS101" s="3">
        <f t="shared" ref="FS101:GX101" si="39">FS106</f>
        <v>0</v>
      </c>
      <c r="FT101" s="3">
        <f t="shared" si="39"/>
        <v>0</v>
      </c>
      <c r="FU101" s="3">
        <f t="shared" si="39"/>
        <v>0</v>
      </c>
      <c r="FV101" s="3">
        <f t="shared" si="39"/>
        <v>0</v>
      </c>
      <c r="FW101" s="3">
        <f t="shared" si="39"/>
        <v>0</v>
      </c>
      <c r="FX101" s="3">
        <f t="shared" si="39"/>
        <v>0</v>
      </c>
      <c r="FY101" s="3">
        <f t="shared" si="39"/>
        <v>0</v>
      </c>
      <c r="FZ101" s="3">
        <f t="shared" si="39"/>
        <v>0</v>
      </c>
      <c r="GA101" s="3">
        <f t="shared" si="39"/>
        <v>0</v>
      </c>
      <c r="GB101" s="3">
        <f t="shared" si="39"/>
        <v>0</v>
      </c>
      <c r="GC101" s="3">
        <f t="shared" si="39"/>
        <v>0</v>
      </c>
      <c r="GD101" s="3">
        <f t="shared" si="39"/>
        <v>0</v>
      </c>
      <c r="GE101" s="3">
        <f t="shared" si="39"/>
        <v>0</v>
      </c>
      <c r="GF101" s="3">
        <f t="shared" si="39"/>
        <v>0</v>
      </c>
      <c r="GG101" s="3">
        <f t="shared" si="39"/>
        <v>0</v>
      </c>
      <c r="GH101" s="3">
        <f t="shared" si="39"/>
        <v>0</v>
      </c>
      <c r="GI101" s="3">
        <f t="shared" si="39"/>
        <v>0</v>
      </c>
      <c r="GJ101" s="3">
        <f t="shared" si="39"/>
        <v>0</v>
      </c>
      <c r="GK101" s="3">
        <f t="shared" si="39"/>
        <v>0</v>
      </c>
      <c r="GL101" s="3">
        <f t="shared" si="39"/>
        <v>0</v>
      </c>
      <c r="GM101" s="3">
        <f t="shared" si="39"/>
        <v>0</v>
      </c>
      <c r="GN101" s="3">
        <f t="shared" si="39"/>
        <v>0</v>
      </c>
      <c r="GO101" s="3">
        <f t="shared" si="39"/>
        <v>0</v>
      </c>
      <c r="GP101" s="3">
        <f t="shared" si="39"/>
        <v>0</v>
      </c>
      <c r="GQ101" s="3">
        <f t="shared" si="39"/>
        <v>0</v>
      </c>
      <c r="GR101" s="3">
        <f t="shared" si="39"/>
        <v>0</v>
      </c>
      <c r="GS101" s="3">
        <f t="shared" si="39"/>
        <v>0</v>
      </c>
      <c r="GT101" s="3">
        <f t="shared" si="39"/>
        <v>0</v>
      </c>
      <c r="GU101" s="3">
        <f t="shared" si="39"/>
        <v>0</v>
      </c>
      <c r="GV101" s="3">
        <f t="shared" si="39"/>
        <v>0</v>
      </c>
      <c r="GW101" s="3">
        <f t="shared" si="39"/>
        <v>0</v>
      </c>
      <c r="GX101" s="3">
        <f t="shared" si="39"/>
        <v>0</v>
      </c>
    </row>
    <row r="103" spans="1:245" x14ac:dyDescent="0.2">
      <c r="A103">
        <v>17</v>
      </c>
      <c r="B103">
        <v>1</v>
      </c>
      <c r="C103">
        <f>ROW(SmtRes!A4)</f>
        <v>4</v>
      </c>
      <c r="D103">
        <f>ROW(EtalonRes!A4)</f>
        <v>4</v>
      </c>
      <c r="E103" t="s">
        <v>91</v>
      </c>
      <c r="F103" t="s">
        <v>92</v>
      </c>
      <c r="G103" t="s">
        <v>93</v>
      </c>
      <c r="H103" t="s">
        <v>94</v>
      </c>
      <c r="I103">
        <f>ROUND(1/10,9)</f>
        <v>0.1</v>
      </c>
      <c r="J103">
        <v>0</v>
      </c>
      <c r="K103">
        <f>ROUND(1/10,9)</f>
        <v>0.1</v>
      </c>
      <c r="O103">
        <f>ROUND(CP103,2)</f>
        <v>282.11</v>
      </c>
      <c r="P103">
        <f>ROUND(CQ103*I103,2)</f>
        <v>0</v>
      </c>
      <c r="Q103">
        <f>ROUND(CR103*I103,2)</f>
        <v>0</v>
      </c>
      <c r="R103">
        <f>ROUND(CS103*I103,2)</f>
        <v>0</v>
      </c>
      <c r="S103">
        <f>ROUND(CT103*I103,2)</f>
        <v>282.11</v>
      </c>
      <c r="T103">
        <f>ROUND(CU103*I103,2)</f>
        <v>0</v>
      </c>
      <c r="U103">
        <f>CV103*I103</f>
        <v>0.90792000000000006</v>
      </c>
      <c r="V103">
        <f>CW103*I103</f>
        <v>0</v>
      </c>
      <c r="W103">
        <f>ROUND(CX103*I103,2)</f>
        <v>0</v>
      </c>
      <c r="X103">
        <f>ROUND(CY103,2)</f>
        <v>555.76</v>
      </c>
      <c r="Y103">
        <f>ROUND(CZ103,2)</f>
        <v>169.27</v>
      </c>
      <c r="AA103">
        <v>348271136</v>
      </c>
      <c r="AB103">
        <f>ROUND((AC103+AD103+AF103),6)</f>
        <v>1782.2469599999999</v>
      </c>
      <c r="AC103">
        <f>ROUND(((ES103*0)),6)</f>
        <v>0</v>
      </c>
      <c r="AD103">
        <f>ROUND(((((ET103*0.5044))-((EU103*0.5044)))+AE103),6)</f>
        <v>0</v>
      </c>
      <c r="AE103">
        <f>ROUND(((EU103*0.5044)),6)</f>
        <v>0</v>
      </c>
      <c r="AF103">
        <f>ROUND(((EV103*0.5044)),6)</f>
        <v>1782.2469599999999</v>
      </c>
      <c r="AG103">
        <f>ROUND((AP103),6)</f>
        <v>0</v>
      </c>
      <c r="AH103">
        <f>((EW103*0.5044))</f>
        <v>9.0792000000000002</v>
      </c>
      <c r="AI103">
        <f>((EX103*0.5044))</f>
        <v>0</v>
      </c>
      <c r="AJ103">
        <f>(AS103)</f>
        <v>0</v>
      </c>
      <c r="AK103">
        <v>3533.4</v>
      </c>
      <c r="AL103">
        <v>0</v>
      </c>
      <c r="AM103">
        <v>0</v>
      </c>
      <c r="AN103">
        <v>0</v>
      </c>
      <c r="AO103">
        <v>3533.4</v>
      </c>
      <c r="AP103">
        <v>0</v>
      </c>
      <c r="AQ103">
        <v>18</v>
      </c>
      <c r="AR103">
        <v>0</v>
      </c>
      <c r="AS103">
        <v>0</v>
      </c>
      <c r="AT103">
        <v>197</v>
      </c>
      <c r="AU103">
        <v>60</v>
      </c>
      <c r="AV103">
        <v>1</v>
      </c>
      <c r="AW103">
        <v>1</v>
      </c>
      <c r="AZ103">
        <v>1</v>
      </c>
      <c r="BA103">
        <v>1.5829</v>
      </c>
      <c r="BB103">
        <v>1.5277000000000001</v>
      </c>
      <c r="BC103">
        <v>1.5277000000000001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95</v>
      </c>
      <c r="BM103">
        <v>350011</v>
      </c>
      <c r="BN103">
        <v>0</v>
      </c>
      <c r="BO103" t="s">
        <v>3</v>
      </c>
      <c r="BP103">
        <v>0</v>
      </c>
      <c r="BQ103">
        <v>1</v>
      </c>
      <c r="BR103">
        <v>0</v>
      </c>
      <c r="BS103">
        <v>1.5829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197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282.11</v>
      </c>
      <c r="CQ103">
        <f>AC103*BC103</f>
        <v>0</v>
      </c>
      <c r="CR103">
        <f>AD103*BB103</f>
        <v>0</v>
      </c>
      <c r="CS103">
        <f>AE103*BS103</f>
        <v>0</v>
      </c>
      <c r="CT103">
        <f>AF103*BA103</f>
        <v>2821.118712984</v>
      </c>
      <c r="CU103">
        <f t="shared" ref="CU103:CX104" si="40">AG103</f>
        <v>0</v>
      </c>
      <c r="CV103">
        <f t="shared" si="40"/>
        <v>9.0792000000000002</v>
      </c>
      <c r="CW103">
        <f t="shared" si="40"/>
        <v>0</v>
      </c>
      <c r="CX103">
        <f t="shared" si="40"/>
        <v>0</v>
      </c>
      <c r="CY103">
        <f>(((S103+R103)*AT103)/100)</f>
        <v>555.75670000000002</v>
      </c>
      <c r="CZ103">
        <f>(((S103+R103)*AU103)/100)</f>
        <v>169.26600000000002</v>
      </c>
      <c r="DC103" t="s">
        <v>3</v>
      </c>
      <c r="DD103" t="s">
        <v>32</v>
      </c>
      <c r="DE103" t="s">
        <v>96</v>
      </c>
      <c r="DF103" t="s">
        <v>96</v>
      </c>
      <c r="DG103" t="s">
        <v>96</v>
      </c>
      <c r="DH103" t="s">
        <v>3</v>
      </c>
      <c r="DI103" t="s">
        <v>96</v>
      </c>
      <c r="DJ103" t="s">
        <v>96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701992</v>
      </c>
      <c r="DV103" t="s">
        <v>94</v>
      </c>
      <c r="DW103" t="s">
        <v>94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341403731</v>
      </c>
      <c r="EF103">
        <v>1</v>
      </c>
      <c r="EG103" t="s">
        <v>24</v>
      </c>
      <c r="EH103">
        <v>0</v>
      </c>
      <c r="EI103" t="s">
        <v>3</v>
      </c>
      <c r="EJ103">
        <v>1</v>
      </c>
      <c r="EK103">
        <v>350011</v>
      </c>
      <c r="EL103" t="s">
        <v>25</v>
      </c>
      <c r="EM103" t="s">
        <v>26</v>
      </c>
      <c r="EO103" t="s">
        <v>3</v>
      </c>
      <c r="EQ103">
        <v>131072</v>
      </c>
      <c r="ER103">
        <v>3533.4</v>
      </c>
      <c r="ES103">
        <v>0</v>
      </c>
      <c r="ET103">
        <v>0</v>
      </c>
      <c r="EU103">
        <v>0</v>
      </c>
      <c r="EV103">
        <v>3533.4</v>
      </c>
      <c r="EW103">
        <v>18</v>
      </c>
      <c r="EX103">
        <v>0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197</v>
      </c>
      <c r="FY103">
        <v>60</v>
      </c>
      <c r="GA103" t="s">
        <v>3</v>
      </c>
      <c r="GD103">
        <v>1</v>
      </c>
      <c r="GF103">
        <v>-1361407282</v>
      </c>
      <c r="GG103">
        <v>2</v>
      </c>
      <c r="GH103">
        <v>1</v>
      </c>
      <c r="GI103">
        <v>3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1007.14</v>
      </c>
      <c r="GN103">
        <f>IF(OR(BI103=0,BI103=1),GM103-GX103,0)</f>
        <v>1007.14</v>
      </c>
      <c r="GO103">
        <f>IF(BI103=2,GM103-GX103,0)</f>
        <v>0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ROW(SmtRes!A9)</f>
        <v>9</v>
      </c>
      <c r="D104">
        <f>ROW(EtalonRes!A9)</f>
        <v>9</v>
      </c>
      <c r="E104" t="s">
        <v>97</v>
      </c>
      <c r="F104" t="s">
        <v>98</v>
      </c>
      <c r="G104" t="s">
        <v>99</v>
      </c>
      <c r="H104" t="s">
        <v>100</v>
      </c>
      <c r="I104">
        <f>ROUND(-1,9)</f>
        <v>-1</v>
      </c>
      <c r="J104">
        <v>0</v>
      </c>
      <c r="K104">
        <f>ROUND(-1,9)</f>
        <v>-1</v>
      </c>
      <c r="O104">
        <f>ROUND(CP104,2)</f>
        <v>-136.22</v>
      </c>
      <c r="P104">
        <f>ROUND(CQ104*I104,2)</f>
        <v>0</v>
      </c>
      <c r="Q104">
        <f>ROUND(CR104*I104,2)</f>
        <v>-56.25</v>
      </c>
      <c r="R104">
        <f>ROUND(CS104*I104,2)</f>
        <v>0</v>
      </c>
      <c r="S104">
        <f>ROUND(CT104*I104,2)</f>
        <v>-79.97</v>
      </c>
      <c r="T104">
        <f>ROUND(CU104*I104,2)</f>
        <v>0</v>
      </c>
      <c r="U104">
        <f>CV104*I104</f>
        <v>-0.30263999999999996</v>
      </c>
      <c r="V104">
        <f>CW104*I104</f>
        <v>0</v>
      </c>
      <c r="W104">
        <f>ROUND(CX104*I104,2)</f>
        <v>0</v>
      </c>
      <c r="X104">
        <f>ROUND(CY104,2)</f>
        <v>-145.55000000000001</v>
      </c>
      <c r="Y104">
        <f>ROUND(CZ104,2)</f>
        <v>-47.98</v>
      </c>
      <c r="AA104">
        <v>348271136</v>
      </c>
      <c r="AB104">
        <f>ROUND((AC104+AD104+AF104),6)</f>
        <v>87.341904</v>
      </c>
      <c r="AC104">
        <f>ROUND(((ES104*0)),6)</f>
        <v>0</v>
      </c>
      <c r="AD104">
        <f>ROUND(((((ET104*0.5044))-((EU104*0.5044)))+AE104),6)</f>
        <v>36.821199999999997</v>
      </c>
      <c r="AE104">
        <f>ROUND(((EU104*0.5044)),6)</f>
        <v>0</v>
      </c>
      <c r="AF104">
        <f>ROUND(((EV104*0.5044)),6)</f>
        <v>50.520704000000002</v>
      </c>
      <c r="AG104">
        <f>ROUND((AP104),6)</f>
        <v>0</v>
      </c>
      <c r="AH104">
        <f>((EW104*0.5044))</f>
        <v>0.30263999999999996</v>
      </c>
      <c r="AI104">
        <f>((EX104*0.5044))</f>
        <v>0</v>
      </c>
      <c r="AJ104">
        <f>(AS104)</f>
        <v>0</v>
      </c>
      <c r="AK104">
        <v>177.91</v>
      </c>
      <c r="AL104">
        <v>4.75</v>
      </c>
      <c r="AM104">
        <v>73</v>
      </c>
      <c r="AN104">
        <v>0</v>
      </c>
      <c r="AO104">
        <v>100.16</v>
      </c>
      <c r="AP104">
        <v>0</v>
      </c>
      <c r="AQ104">
        <v>0.6</v>
      </c>
      <c r="AR104">
        <v>0</v>
      </c>
      <c r="AS104">
        <v>0</v>
      </c>
      <c r="AT104">
        <v>182</v>
      </c>
      <c r="AU104">
        <v>60</v>
      </c>
      <c r="AV104">
        <v>1</v>
      </c>
      <c r="AW104">
        <v>1</v>
      </c>
      <c r="AZ104">
        <v>1</v>
      </c>
      <c r="BA104">
        <v>1.5829</v>
      </c>
      <c r="BB104">
        <v>1.5277000000000001</v>
      </c>
      <c r="BC104">
        <v>1.5277000000000001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101</v>
      </c>
      <c r="BM104">
        <v>350002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1.5829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182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-136.22</v>
      </c>
      <c r="CQ104">
        <f>AC104*BC104</f>
        <v>0</v>
      </c>
      <c r="CR104">
        <f>AD104*BB104</f>
        <v>56.25174724</v>
      </c>
      <c r="CS104">
        <f>AE104*BS104</f>
        <v>0</v>
      </c>
      <c r="CT104">
        <f>AF104*BA104</f>
        <v>79.969222361600004</v>
      </c>
      <c r="CU104">
        <f t="shared" si="40"/>
        <v>0</v>
      </c>
      <c r="CV104">
        <f t="shared" si="40"/>
        <v>0.30263999999999996</v>
      </c>
      <c r="CW104">
        <f t="shared" si="40"/>
        <v>0</v>
      </c>
      <c r="CX104">
        <f t="shared" si="40"/>
        <v>0</v>
      </c>
      <c r="CY104">
        <f>(((S104+R104)*AT104)/100)</f>
        <v>-145.5454</v>
      </c>
      <c r="CZ104">
        <f>(((S104+R104)*AU104)/100)</f>
        <v>-47.981999999999999</v>
      </c>
      <c r="DC104" t="s">
        <v>3</v>
      </c>
      <c r="DD104" t="s">
        <v>32</v>
      </c>
      <c r="DE104" t="s">
        <v>96</v>
      </c>
      <c r="DF104" t="s">
        <v>96</v>
      </c>
      <c r="DG104" t="s">
        <v>96</v>
      </c>
      <c r="DH104" t="s">
        <v>3</v>
      </c>
      <c r="DI104" t="s">
        <v>96</v>
      </c>
      <c r="DJ104" t="s">
        <v>96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100</v>
      </c>
      <c r="DW104" t="s">
        <v>100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341403722</v>
      </c>
      <c r="EF104">
        <v>1</v>
      </c>
      <c r="EG104" t="s">
        <v>24</v>
      </c>
      <c r="EH104">
        <v>0</v>
      </c>
      <c r="EI104" t="s">
        <v>3</v>
      </c>
      <c r="EJ104">
        <v>1</v>
      </c>
      <c r="EK104">
        <v>350002</v>
      </c>
      <c r="EL104" t="s">
        <v>102</v>
      </c>
      <c r="EM104" t="s">
        <v>103</v>
      </c>
      <c r="EO104" t="s">
        <v>3</v>
      </c>
      <c r="EQ104">
        <v>131072</v>
      </c>
      <c r="ER104">
        <v>177.91</v>
      </c>
      <c r="ES104">
        <v>4.75</v>
      </c>
      <c r="ET104">
        <v>73</v>
      </c>
      <c r="EU104">
        <v>0</v>
      </c>
      <c r="EV104">
        <v>100.16</v>
      </c>
      <c r="EW104">
        <v>0.6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182</v>
      </c>
      <c r="FY104">
        <v>60</v>
      </c>
      <c r="GA104" t="s">
        <v>3</v>
      </c>
      <c r="GD104">
        <v>1</v>
      </c>
      <c r="GF104">
        <v>362834973</v>
      </c>
      <c r="GG104">
        <v>2</v>
      </c>
      <c r="GH104">
        <v>1</v>
      </c>
      <c r="GI104">
        <v>3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-329.75</v>
      </c>
      <c r="GN104">
        <f>IF(OR(BI104=0,BI104=1),GM104-GX104,0)</f>
        <v>-329.75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6" spans="1:245" x14ac:dyDescent="0.2">
      <c r="A106" s="2">
        <v>51</v>
      </c>
      <c r="B106" s="2">
        <f>B99</f>
        <v>1</v>
      </c>
      <c r="C106" s="2">
        <f>A99</f>
        <v>4</v>
      </c>
      <c r="D106" s="2">
        <f>ROW(A99)</f>
        <v>99</v>
      </c>
      <c r="E106" s="2"/>
      <c r="F106" s="2" t="str">
        <f>IF(F99&lt;&gt;"",F99,"")</f>
        <v>Новый раздел</v>
      </c>
      <c r="G106" s="2" t="str">
        <f>IF(G99&lt;&gt;"",G99,"")</f>
        <v>3.Определение содержания фурановых производных в трансформаторном масле электрооборудования на основе ХАРГ.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41">ROUND(AB106,2)</f>
        <v>145.88999999999999</v>
      </c>
      <c r="P106" s="2">
        <f t="shared" si="41"/>
        <v>0</v>
      </c>
      <c r="Q106" s="2">
        <f t="shared" si="41"/>
        <v>-56.25</v>
      </c>
      <c r="R106" s="2">
        <f t="shared" si="41"/>
        <v>0</v>
      </c>
      <c r="S106" s="2">
        <f t="shared" si="41"/>
        <v>202.14</v>
      </c>
      <c r="T106" s="2">
        <f t="shared" si="41"/>
        <v>0</v>
      </c>
      <c r="U106" s="2">
        <f>AH106</f>
        <v>0.60528000000000004</v>
      </c>
      <c r="V106" s="2">
        <f>AI106</f>
        <v>0</v>
      </c>
      <c r="W106" s="2">
        <f>ROUND(AJ106,2)</f>
        <v>0</v>
      </c>
      <c r="X106" s="2">
        <f>ROUND(AK106,2)</f>
        <v>410.21</v>
      </c>
      <c r="Y106" s="2">
        <f>ROUND(AL106,2)</f>
        <v>121.29</v>
      </c>
      <c r="Z106" s="2"/>
      <c r="AA106" s="2"/>
      <c r="AB106" s="2">
        <f>ROUND(SUMIF(AA103:AA104,"=348271136",O103:O104),2)</f>
        <v>145.88999999999999</v>
      </c>
      <c r="AC106" s="2">
        <f>ROUND(SUMIF(AA103:AA104,"=348271136",P103:P104),2)</f>
        <v>0</v>
      </c>
      <c r="AD106" s="2">
        <f>ROUND(SUMIF(AA103:AA104,"=348271136",Q103:Q104),2)</f>
        <v>-56.25</v>
      </c>
      <c r="AE106" s="2">
        <f>ROUND(SUMIF(AA103:AA104,"=348271136",R103:R104),2)</f>
        <v>0</v>
      </c>
      <c r="AF106" s="2">
        <f>ROUND(SUMIF(AA103:AA104,"=348271136",S103:S104),2)</f>
        <v>202.14</v>
      </c>
      <c r="AG106" s="2">
        <f>ROUND(SUMIF(AA103:AA104,"=348271136",T103:T104),2)</f>
        <v>0</v>
      </c>
      <c r="AH106" s="2">
        <f>SUMIF(AA103:AA104,"=348271136",U103:U104)</f>
        <v>0.60528000000000004</v>
      </c>
      <c r="AI106" s="2">
        <f>SUMIF(AA103:AA104,"=348271136",V103:V104)</f>
        <v>0</v>
      </c>
      <c r="AJ106" s="2">
        <f>ROUND(SUMIF(AA103:AA104,"=348271136",W103:W104),2)</f>
        <v>0</v>
      </c>
      <c r="AK106" s="2">
        <f>ROUND(SUMIF(AA103:AA104,"=348271136",X103:X104),2)</f>
        <v>410.21</v>
      </c>
      <c r="AL106" s="2">
        <f>ROUND(SUMIF(AA103:AA104,"=348271136",Y103:Y104),2)</f>
        <v>121.29</v>
      </c>
      <c r="AM106" s="2"/>
      <c r="AN106" s="2"/>
      <c r="AO106" s="2">
        <f t="shared" ref="AO106:BD106" si="42">ROUND(BX106,2)</f>
        <v>0</v>
      </c>
      <c r="AP106" s="2">
        <f t="shared" si="42"/>
        <v>0</v>
      </c>
      <c r="AQ106" s="2">
        <f t="shared" si="42"/>
        <v>0</v>
      </c>
      <c r="AR106" s="2">
        <f t="shared" si="42"/>
        <v>677.39</v>
      </c>
      <c r="AS106" s="2">
        <f t="shared" si="42"/>
        <v>677.39</v>
      </c>
      <c r="AT106" s="2">
        <f t="shared" si="42"/>
        <v>0</v>
      </c>
      <c r="AU106" s="2">
        <f t="shared" si="42"/>
        <v>0</v>
      </c>
      <c r="AV106" s="2">
        <f t="shared" si="42"/>
        <v>0</v>
      </c>
      <c r="AW106" s="2">
        <f t="shared" si="42"/>
        <v>0</v>
      </c>
      <c r="AX106" s="2">
        <f t="shared" si="42"/>
        <v>0</v>
      </c>
      <c r="AY106" s="2">
        <f t="shared" si="42"/>
        <v>0</v>
      </c>
      <c r="AZ106" s="2">
        <f t="shared" si="42"/>
        <v>0</v>
      </c>
      <c r="BA106" s="2">
        <f t="shared" si="42"/>
        <v>0</v>
      </c>
      <c r="BB106" s="2">
        <f t="shared" si="42"/>
        <v>0</v>
      </c>
      <c r="BC106" s="2">
        <f t="shared" si="42"/>
        <v>0</v>
      </c>
      <c r="BD106" s="2">
        <f t="shared" si="42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ROUND(SUMIF(AA103:AA104,"=348271136",FQ103:FQ104),2)</f>
        <v>0</v>
      </c>
      <c r="BY106" s="2">
        <f>ROUND(SUMIF(AA103:AA104,"=348271136",FR103:FR104),2)</f>
        <v>0</v>
      </c>
      <c r="BZ106" s="2">
        <f>ROUND(SUMIF(AA103:AA104,"=348271136",GL103:GL104),2)</f>
        <v>0</v>
      </c>
      <c r="CA106" s="2">
        <f>ROUND(SUMIF(AA103:AA104,"=348271136",GM103:GM104),2)</f>
        <v>677.39</v>
      </c>
      <c r="CB106" s="2">
        <f>ROUND(SUMIF(AA103:AA104,"=348271136",GN103:GN104),2)</f>
        <v>677.39</v>
      </c>
      <c r="CC106" s="2">
        <f>ROUND(SUMIF(AA103:AA104,"=348271136",GO103:GO104),2)</f>
        <v>0</v>
      </c>
      <c r="CD106" s="2">
        <f>ROUND(SUMIF(AA103:AA104,"=348271136",GP103:GP104),2)</f>
        <v>0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ROUND(SUMIF(AA103:AA104,"=348271136",GX103:GX104),2)</f>
        <v>0</v>
      </c>
      <c r="CK106" s="2">
        <f>ROUND(SUMIF(AA103:AA104,"=348271136",GY103:GY104),2)</f>
        <v>0</v>
      </c>
      <c r="CL106" s="2">
        <f>ROUND(SUMIF(AA103:AA104,"=348271136",GZ103:GZ104),2)</f>
        <v>0</v>
      </c>
      <c r="CM106" s="2">
        <f>ROUND(SUMIF(AA103:AA104,"=348271136",HD103:HD104),2)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145.88999999999999</v>
      </c>
      <c r="G108" s="4" t="s">
        <v>34</v>
      </c>
      <c r="H108" s="4" t="s">
        <v>35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145.88999999999999</v>
      </c>
      <c r="X108" s="4">
        <v>1</v>
      </c>
      <c r="Y108" s="4">
        <v>145.88999999999999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36</v>
      </c>
      <c r="H109" s="4" t="s">
        <v>37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38</v>
      </c>
      <c r="H110" s="4" t="s">
        <v>39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40</v>
      </c>
      <c r="H111" s="4" t="s">
        <v>41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42</v>
      </c>
      <c r="H112" s="4" t="s">
        <v>43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44</v>
      </c>
      <c r="H113" s="4" t="s">
        <v>45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46</v>
      </c>
      <c r="H114" s="4" t="s">
        <v>47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48</v>
      </c>
      <c r="H115" s="4" t="s">
        <v>49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50</v>
      </c>
      <c r="H116" s="4" t="s">
        <v>51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52</v>
      </c>
      <c r="H117" s="4" t="s">
        <v>53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-56.25</v>
      </c>
      <c r="G118" s="4" t="s">
        <v>54</v>
      </c>
      <c r="H118" s="4" t="s">
        <v>55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-56.25</v>
      </c>
      <c r="X118" s="4">
        <v>1</v>
      </c>
      <c r="Y118" s="4">
        <v>-56.25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56</v>
      </c>
      <c r="H119" s="4" t="s">
        <v>57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58</v>
      </c>
      <c r="H120" s="4" t="s">
        <v>59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202.14</v>
      </c>
      <c r="G121" s="4" t="s">
        <v>60</v>
      </c>
      <c r="H121" s="4" t="s">
        <v>61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202.14</v>
      </c>
      <c r="X121" s="4">
        <v>1</v>
      </c>
      <c r="Y121" s="4">
        <v>202.14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62</v>
      </c>
      <c r="H122" s="4" t="s">
        <v>63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677.39</v>
      </c>
      <c r="G123" s="4" t="s">
        <v>64</v>
      </c>
      <c r="H123" s="4" t="s">
        <v>65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677.39</v>
      </c>
      <c r="X123" s="4">
        <v>1</v>
      </c>
      <c r="Y123" s="4">
        <v>677.39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66</v>
      </c>
      <c r="H124" s="4" t="s">
        <v>67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68</v>
      </c>
      <c r="H125" s="4" t="s">
        <v>69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70</v>
      </c>
      <c r="H126" s="4" t="s">
        <v>71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72</v>
      </c>
      <c r="H127" s="4" t="s">
        <v>73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0.60528000000000004</v>
      </c>
      <c r="G128" s="4" t="s">
        <v>74</v>
      </c>
      <c r="H128" s="4" t="s">
        <v>75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0.60528000000000004</v>
      </c>
      <c r="X128" s="4">
        <v>1</v>
      </c>
      <c r="Y128" s="4">
        <v>0.60528000000000004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0</v>
      </c>
      <c r="G129" s="4" t="s">
        <v>76</v>
      </c>
      <c r="H129" s="4" t="s">
        <v>77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78</v>
      </c>
      <c r="H130" s="4" t="s">
        <v>79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80</v>
      </c>
      <c r="H131" s="4" t="s">
        <v>81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410.21</v>
      </c>
      <c r="G132" s="4" t="s">
        <v>82</v>
      </c>
      <c r="H132" s="4" t="s">
        <v>83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410.21</v>
      </c>
      <c r="X132" s="4">
        <v>1</v>
      </c>
      <c r="Y132" s="4">
        <v>410.21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121.29</v>
      </c>
      <c r="G133" s="4" t="s">
        <v>84</v>
      </c>
      <c r="H133" s="4" t="s">
        <v>85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121.29</v>
      </c>
      <c r="X133" s="4">
        <v>1</v>
      </c>
      <c r="Y133" s="4">
        <v>121.29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677.39</v>
      </c>
      <c r="G134" s="4" t="s">
        <v>86</v>
      </c>
      <c r="H134" s="4" t="s">
        <v>87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677.39</v>
      </c>
      <c r="X134" s="4">
        <v>1</v>
      </c>
      <c r="Y134" s="4">
        <v>677.39</v>
      </c>
      <c r="Z134" s="4"/>
      <c r="AA134" s="4"/>
      <c r="AB134" s="4"/>
    </row>
    <row r="136" spans="1:206" x14ac:dyDescent="0.2">
      <c r="A136" s="2">
        <v>51</v>
      </c>
      <c r="B136" s="2">
        <f>B20</f>
        <v>1</v>
      </c>
      <c r="C136" s="2">
        <f>A20</f>
        <v>3</v>
      </c>
      <c r="D136" s="2">
        <f>ROW(A20)</f>
        <v>20</v>
      </c>
      <c r="E136" s="2"/>
      <c r="F136" s="2" t="str">
        <f>IF(F20&lt;&gt;"",F20,"")</f>
        <v>Новая локальная смета</v>
      </c>
      <c r="G136" s="2" t="str">
        <f>IF(G20&lt;&gt;"",G20,"")</f>
        <v>Новая локальная смета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43">ROUND(O33+O69+O106+AB136,2)</f>
        <v>3598.41</v>
      </c>
      <c r="P136" s="2">
        <f t="shared" si="43"/>
        <v>0</v>
      </c>
      <c r="Q136" s="2">
        <f t="shared" si="43"/>
        <v>-56.25</v>
      </c>
      <c r="R136" s="2">
        <f t="shared" si="43"/>
        <v>0</v>
      </c>
      <c r="S136" s="2">
        <f t="shared" si="43"/>
        <v>3654.66</v>
      </c>
      <c r="T136" s="2">
        <f t="shared" si="43"/>
        <v>0</v>
      </c>
      <c r="U136" s="2">
        <f>U33+U69+U106+AH136</f>
        <v>11.716480000000001</v>
      </c>
      <c r="V136" s="2">
        <f>V33+V69+V106+AI136</f>
        <v>0</v>
      </c>
      <c r="W136" s="2">
        <f>ROUND(W33+W69+W106+AJ136,2)</f>
        <v>0</v>
      </c>
      <c r="X136" s="2">
        <f>ROUND(X33+X69+X106+AK136,2)</f>
        <v>7211.67</v>
      </c>
      <c r="Y136" s="2">
        <f>ROUND(Y33+Y69+Y106+AL136,2)</f>
        <v>2192.8000000000002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f t="shared" ref="AO136:BD136" si="44">ROUND(AO33+AO69+AO106+BX136,2)</f>
        <v>0</v>
      </c>
      <c r="AP136" s="2">
        <f t="shared" si="44"/>
        <v>0</v>
      </c>
      <c r="AQ136" s="2">
        <f t="shared" si="44"/>
        <v>0</v>
      </c>
      <c r="AR136" s="2">
        <f t="shared" si="44"/>
        <v>13002.88</v>
      </c>
      <c r="AS136" s="2">
        <f t="shared" si="44"/>
        <v>13002.88</v>
      </c>
      <c r="AT136" s="2">
        <f t="shared" si="44"/>
        <v>0</v>
      </c>
      <c r="AU136" s="2">
        <f t="shared" si="44"/>
        <v>0</v>
      </c>
      <c r="AV136" s="2">
        <f t="shared" si="44"/>
        <v>0</v>
      </c>
      <c r="AW136" s="2">
        <f t="shared" si="44"/>
        <v>0</v>
      </c>
      <c r="AX136" s="2">
        <f t="shared" si="44"/>
        <v>0</v>
      </c>
      <c r="AY136" s="2">
        <f t="shared" si="44"/>
        <v>0</v>
      </c>
      <c r="AZ136" s="2">
        <f t="shared" si="44"/>
        <v>0</v>
      </c>
      <c r="BA136" s="2">
        <f t="shared" si="44"/>
        <v>0</v>
      </c>
      <c r="BB136" s="2">
        <f t="shared" si="44"/>
        <v>0</v>
      </c>
      <c r="BC136" s="2">
        <f t="shared" si="44"/>
        <v>0</v>
      </c>
      <c r="BD136" s="2">
        <f t="shared" si="44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3598.41</v>
      </c>
      <c r="G138" s="4" t="s">
        <v>34</v>
      </c>
      <c r="H138" s="4" t="s">
        <v>35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3598.41</v>
      </c>
      <c r="X138" s="4">
        <v>1</v>
      </c>
      <c r="Y138" s="4">
        <v>3598.41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0</v>
      </c>
      <c r="G139" s="4" t="s">
        <v>36</v>
      </c>
      <c r="H139" s="4" t="s">
        <v>37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38</v>
      </c>
      <c r="H140" s="4" t="s">
        <v>39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0</v>
      </c>
      <c r="G141" s="4" t="s">
        <v>40</v>
      </c>
      <c r="H141" s="4" t="s">
        <v>41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0</v>
      </c>
      <c r="G142" s="4" t="s">
        <v>42</v>
      </c>
      <c r="H142" s="4" t="s">
        <v>43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44</v>
      </c>
      <c r="H143" s="4" t="s">
        <v>45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0</v>
      </c>
      <c r="G144" s="4" t="s">
        <v>46</v>
      </c>
      <c r="H144" s="4" t="s">
        <v>47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48</v>
      </c>
      <c r="H145" s="4" t="s">
        <v>49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50</v>
      </c>
      <c r="H146" s="4" t="s">
        <v>51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52</v>
      </c>
      <c r="H147" s="4" t="s">
        <v>53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-56.25</v>
      </c>
      <c r="G148" s="4" t="s">
        <v>54</v>
      </c>
      <c r="H148" s="4" t="s">
        <v>55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-56.25</v>
      </c>
      <c r="X148" s="4">
        <v>1</v>
      </c>
      <c r="Y148" s="4">
        <v>-56.25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56</v>
      </c>
      <c r="H149" s="4" t="s">
        <v>57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0</v>
      </c>
      <c r="G150" s="4" t="s">
        <v>58</v>
      </c>
      <c r="H150" s="4" t="s">
        <v>59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3654.66</v>
      </c>
      <c r="G151" s="4" t="s">
        <v>60</v>
      </c>
      <c r="H151" s="4" t="s">
        <v>61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3654.66</v>
      </c>
      <c r="X151" s="4">
        <v>1</v>
      </c>
      <c r="Y151" s="4">
        <v>3654.66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62</v>
      </c>
      <c r="H152" s="4" t="s">
        <v>63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13002.88</v>
      </c>
      <c r="G153" s="4" t="s">
        <v>64</v>
      </c>
      <c r="H153" s="4" t="s">
        <v>65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13002.88</v>
      </c>
      <c r="X153" s="4">
        <v>1</v>
      </c>
      <c r="Y153" s="4">
        <v>13002.88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0</v>
      </c>
      <c r="G154" s="4" t="s">
        <v>66</v>
      </c>
      <c r="H154" s="4" t="s">
        <v>67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68</v>
      </c>
      <c r="H155" s="4" t="s">
        <v>69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70</v>
      </c>
      <c r="H156" s="4" t="s">
        <v>71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72</v>
      </c>
      <c r="H157" s="4" t="s">
        <v>73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11.716480000000001</v>
      </c>
      <c r="G158" s="4" t="s">
        <v>74</v>
      </c>
      <c r="H158" s="4" t="s">
        <v>75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11.716480000000001</v>
      </c>
      <c r="X158" s="4">
        <v>1</v>
      </c>
      <c r="Y158" s="4">
        <v>11.716480000000001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76</v>
      </c>
      <c r="H159" s="4" t="s">
        <v>77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78</v>
      </c>
      <c r="H160" s="4" t="s">
        <v>79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80</v>
      </c>
      <c r="H161" s="4" t="s">
        <v>81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7211.67</v>
      </c>
      <c r="G162" s="4" t="s">
        <v>82</v>
      </c>
      <c r="H162" s="4" t="s">
        <v>83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7211.67</v>
      </c>
      <c r="X162" s="4">
        <v>1</v>
      </c>
      <c r="Y162" s="4">
        <v>7211.67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2192.8000000000002</v>
      </c>
      <c r="G163" s="4" t="s">
        <v>84</v>
      </c>
      <c r="H163" s="4" t="s">
        <v>85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2192.8000000000002</v>
      </c>
      <c r="X163" s="4">
        <v>1</v>
      </c>
      <c r="Y163" s="4">
        <v>2192.8000000000002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13002.88</v>
      </c>
      <c r="G164" s="4" t="s">
        <v>86</v>
      </c>
      <c r="H164" s="4" t="s">
        <v>87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13002.88</v>
      </c>
      <c r="X164" s="4">
        <v>1</v>
      </c>
      <c r="Y164" s="4">
        <v>13002.88</v>
      </c>
      <c r="Z164" s="4"/>
      <c r="AA164" s="4"/>
      <c r="AB164" s="4"/>
    </row>
    <row r="166" spans="1:206" x14ac:dyDescent="0.2">
      <c r="A166" s="2">
        <v>51</v>
      </c>
      <c r="B166" s="2">
        <f>B12</f>
        <v>240</v>
      </c>
      <c r="C166" s="2">
        <f>A12</f>
        <v>1</v>
      </c>
      <c r="D166" s="2">
        <f>ROW(A12)</f>
        <v>12</v>
      </c>
      <c r="E166" s="2"/>
      <c r="F166" s="2" t="str">
        <f>IF(F12&lt;&gt;"",F12,"")</f>
        <v>Новый объект_(Копия)</v>
      </c>
      <c r="G166" s="2" t="str">
        <f>IF(G12&lt;&gt;"",G12,"")</f>
        <v>+№27 Альбом ФХА, ХАРГ, фурановые производные трансф-го масла Москва и МО</v>
      </c>
      <c r="H166" s="2">
        <v>0</v>
      </c>
      <c r="I166" s="2"/>
      <c r="J166" s="2"/>
      <c r="K166" s="2"/>
      <c r="L166" s="2"/>
      <c r="M166" s="2"/>
      <c r="N166" s="2"/>
      <c r="O166" s="2">
        <f t="shared" ref="O166:T166" si="45">ROUND(O136,2)</f>
        <v>3598.41</v>
      </c>
      <c r="P166" s="2">
        <f t="shared" si="45"/>
        <v>0</v>
      </c>
      <c r="Q166" s="2">
        <f t="shared" si="45"/>
        <v>-56.25</v>
      </c>
      <c r="R166" s="2">
        <f t="shared" si="45"/>
        <v>0</v>
      </c>
      <c r="S166" s="2">
        <f t="shared" si="45"/>
        <v>3654.66</v>
      </c>
      <c r="T166" s="2">
        <f t="shared" si="45"/>
        <v>0</v>
      </c>
      <c r="U166" s="2">
        <f>U136</f>
        <v>11.716480000000001</v>
      </c>
      <c r="V166" s="2">
        <f>V136</f>
        <v>0</v>
      </c>
      <c r="W166" s="2">
        <f>ROUND(W136,2)</f>
        <v>0</v>
      </c>
      <c r="X166" s="2">
        <f>ROUND(X136,2)</f>
        <v>7211.67</v>
      </c>
      <c r="Y166" s="2">
        <f>ROUND(Y136,2)</f>
        <v>2192.8000000000002</v>
      </c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>
        <f t="shared" ref="AO166:BD166" si="46">ROUND(AO136,2)</f>
        <v>0</v>
      </c>
      <c r="AP166" s="2">
        <f t="shared" si="46"/>
        <v>0</v>
      </c>
      <c r="AQ166" s="2">
        <f t="shared" si="46"/>
        <v>0</v>
      </c>
      <c r="AR166" s="2">
        <f t="shared" si="46"/>
        <v>13002.88</v>
      </c>
      <c r="AS166" s="2">
        <f t="shared" si="46"/>
        <v>13002.88</v>
      </c>
      <c r="AT166" s="2">
        <f t="shared" si="46"/>
        <v>0</v>
      </c>
      <c r="AU166" s="2">
        <f t="shared" si="46"/>
        <v>0</v>
      </c>
      <c r="AV166" s="2">
        <f t="shared" si="46"/>
        <v>0</v>
      </c>
      <c r="AW166" s="2">
        <f t="shared" si="46"/>
        <v>0</v>
      </c>
      <c r="AX166" s="2">
        <f t="shared" si="46"/>
        <v>0</v>
      </c>
      <c r="AY166" s="2">
        <f t="shared" si="46"/>
        <v>0</v>
      </c>
      <c r="AZ166" s="2">
        <f t="shared" si="46"/>
        <v>0</v>
      </c>
      <c r="BA166" s="2">
        <f t="shared" si="46"/>
        <v>0</v>
      </c>
      <c r="BB166" s="2">
        <f t="shared" si="46"/>
        <v>0</v>
      </c>
      <c r="BC166" s="2">
        <f t="shared" si="46"/>
        <v>0</v>
      </c>
      <c r="BD166" s="2">
        <f t="shared" si="46"/>
        <v>0</v>
      </c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>
        <v>0</v>
      </c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201</v>
      </c>
      <c r="F168" s="4">
        <f>ROUND(Source!O166,O168)</f>
        <v>3598.41</v>
      </c>
      <c r="G168" s="4" t="s">
        <v>34</v>
      </c>
      <c r="H168" s="4" t="s">
        <v>35</v>
      </c>
      <c r="I168" s="4"/>
      <c r="J168" s="4"/>
      <c r="K168" s="4">
        <v>201</v>
      </c>
      <c r="L168" s="4">
        <v>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3598.41</v>
      </c>
      <c r="X168" s="4">
        <v>1</v>
      </c>
      <c r="Y168" s="4">
        <v>3598.41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202</v>
      </c>
      <c r="F169" s="4">
        <f>ROUND(Source!P166,O169)</f>
        <v>0</v>
      </c>
      <c r="G169" s="4" t="s">
        <v>36</v>
      </c>
      <c r="H169" s="4" t="s">
        <v>37</v>
      </c>
      <c r="I169" s="4"/>
      <c r="J169" s="4"/>
      <c r="K169" s="4">
        <v>202</v>
      </c>
      <c r="L169" s="4">
        <v>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222</v>
      </c>
      <c r="F170" s="4">
        <f>ROUND(Source!AO166,O170)</f>
        <v>0</v>
      </c>
      <c r="G170" s="4" t="s">
        <v>38</v>
      </c>
      <c r="H170" s="4" t="s">
        <v>39</v>
      </c>
      <c r="I170" s="4"/>
      <c r="J170" s="4"/>
      <c r="K170" s="4">
        <v>222</v>
      </c>
      <c r="L170" s="4">
        <v>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225</v>
      </c>
      <c r="F171" s="4">
        <f>ROUND(Source!AV166,O171)</f>
        <v>0</v>
      </c>
      <c r="G171" s="4" t="s">
        <v>40</v>
      </c>
      <c r="H171" s="4" t="s">
        <v>41</v>
      </c>
      <c r="I171" s="4"/>
      <c r="J171" s="4"/>
      <c r="K171" s="4">
        <v>225</v>
      </c>
      <c r="L171" s="4">
        <v>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226</v>
      </c>
      <c r="F172" s="4">
        <f>ROUND(Source!AW166,O172)</f>
        <v>0</v>
      </c>
      <c r="G172" s="4" t="s">
        <v>42</v>
      </c>
      <c r="H172" s="4" t="s">
        <v>43</v>
      </c>
      <c r="I172" s="4"/>
      <c r="J172" s="4"/>
      <c r="K172" s="4">
        <v>226</v>
      </c>
      <c r="L172" s="4">
        <v>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227</v>
      </c>
      <c r="F173" s="4">
        <f>ROUND(Source!AX166,O173)</f>
        <v>0</v>
      </c>
      <c r="G173" s="4" t="s">
        <v>44</v>
      </c>
      <c r="H173" s="4" t="s">
        <v>45</v>
      </c>
      <c r="I173" s="4"/>
      <c r="J173" s="4"/>
      <c r="K173" s="4">
        <v>227</v>
      </c>
      <c r="L173" s="4">
        <v>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228</v>
      </c>
      <c r="F174" s="4">
        <f>ROUND(Source!AY166,O174)</f>
        <v>0</v>
      </c>
      <c r="G174" s="4" t="s">
        <v>46</v>
      </c>
      <c r="H174" s="4" t="s">
        <v>47</v>
      </c>
      <c r="I174" s="4"/>
      <c r="J174" s="4"/>
      <c r="K174" s="4">
        <v>228</v>
      </c>
      <c r="L174" s="4">
        <v>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216</v>
      </c>
      <c r="F175" s="4">
        <f>ROUND(Source!AP166,O175)</f>
        <v>0</v>
      </c>
      <c r="G175" s="4" t="s">
        <v>48</v>
      </c>
      <c r="H175" s="4" t="s">
        <v>49</v>
      </c>
      <c r="I175" s="4"/>
      <c r="J175" s="4"/>
      <c r="K175" s="4">
        <v>216</v>
      </c>
      <c r="L175" s="4">
        <v>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223</v>
      </c>
      <c r="F176" s="4">
        <f>ROUND(Source!AQ166,O176)</f>
        <v>0</v>
      </c>
      <c r="G176" s="4" t="s">
        <v>50</v>
      </c>
      <c r="H176" s="4" t="s">
        <v>51</v>
      </c>
      <c r="I176" s="4"/>
      <c r="J176" s="4"/>
      <c r="K176" s="4">
        <v>223</v>
      </c>
      <c r="L176" s="4">
        <v>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229</v>
      </c>
      <c r="F177" s="4">
        <f>ROUND(Source!AZ166,O177)</f>
        <v>0</v>
      </c>
      <c r="G177" s="4" t="s">
        <v>52</v>
      </c>
      <c r="H177" s="4" t="s">
        <v>53</v>
      </c>
      <c r="I177" s="4"/>
      <c r="J177" s="4"/>
      <c r="K177" s="4">
        <v>229</v>
      </c>
      <c r="L177" s="4">
        <v>10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203</v>
      </c>
      <c r="F178" s="4">
        <f>ROUND(Source!Q166,O178)</f>
        <v>-56.25</v>
      </c>
      <c r="G178" s="4" t="s">
        <v>54</v>
      </c>
      <c r="H178" s="4" t="s">
        <v>55</v>
      </c>
      <c r="I178" s="4"/>
      <c r="J178" s="4"/>
      <c r="K178" s="4">
        <v>203</v>
      </c>
      <c r="L178" s="4">
        <v>11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-56.25</v>
      </c>
      <c r="X178" s="4">
        <v>1</v>
      </c>
      <c r="Y178" s="4">
        <v>-56.25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231</v>
      </c>
      <c r="F179" s="4">
        <f>ROUND(Source!BB166,O179)</f>
        <v>0</v>
      </c>
      <c r="G179" s="4" t="s">
        <v>56</v>
      </c>
      <c r="H179" s="4" t="s">
        <v>57</v>
      </c>
      <c r="I179" s="4"/>
      <c r="J179" s="4"/>
      <c r="K179" s="4">
        <v>231</v>
      </c>
      <c r="L179" s="4">
        <v>12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204</v>
      </c>
      <c r="F180" s="4">
        <f>ROUND(Source!R166,O180)</f>
        <v>0</v>
      </c>
      <c r="G180" s="4" t="s">
        <v>58</v>
      </c>
      <c r="H180" s="4" t="s">
        <v>59</v>
      </c>
      <c r="I180" s="4"/>
      <c r="J180" s="4"/>
      <c r="K180" s="4">
        <v>204</v>
      </c>
      <c r="L180" s="4">
        <v>13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205</v>
      </c>
      <c r="F181" s="4">
        <f>ROUND(Source!S166,O181)</f>
        <v>3654.66</v>
      </c>
      <c r="G181" s="4" t="s">
        <v>60</v>
      </c>
      <c r="H181" s="4" t="s">
        <v>61</v>
      </c>
      <c r="I181" s="4"/>
      <c r="J181" s="4"/>
      <c r="K181" s="4">
        <v>205</v>
      </c>
      <c r="L181" s="4">
        <v>14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3654.66</v>
      </c>
      <c r="X181" s="4">
        <v>1</v>
      </c>
      <c r="Y181" s="4">
        <v>3654.66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232</v>
      </c>
      <c r="F182" s="4">
        <f>ROUND(Source!BC166,O182)</f>
        <v>0</v>
      </c>
      <c r="G182" s="4" t="s">
        <v>62</v>
      </c>
      <c r="H182" s="4" t="s">
        <v>63</v>
      </c>
      <c r="I182" s="4"/>
      <c r="J182" s="4"/>
      <c r="K182" s="4">
        <v>232</v>
      </c>
      <c r="L182" s="4">
        <v>15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214</v>
      </c>
      <c r="F183" s="4">
        <f>ROUND(Source!AS166,O183)</f>
        <v>13002.88</v>
      </c>
      <c r="G183" s="4" t="s">
        <v>64</v>
      </c>
      <c r="H183" s="4" t="s">
        <v>65</v>
      </c>
      <c r="I183" s="4"/>
      <c r="J183" s="4"/>
      <c r="K183" s="4">
        <v>214</v>
      </c>
      <c r="L183" s="4">
        <v>16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13002.88</v>
      </c>
      <c r="X183" s="4">
        <v>1</v>
      </c>
      <c r="Y183" s="4">
        <v>13002.88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215</v>
      </c>
      <c r="F184" s="4">
        <f>ROUND(Source!AT166,O184)</f>
        <v>0</v>
      </c>
      <c r="G184" s="4" t="s">
        <v>66</v>
      </c>
      <c r="H184" s="4" t="s">
        <v>67</v>
      </c>
      <c r="I184" s="4"/>
      <c r="J184" s="4"/>
      <c r="K184" s="4">
        <v>215</v>
      </c>
      <c r="L184" s="4">
        <v>17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217</v>
      </c>
      <c r="F185" s="4">
        <f>ROUND(Source!AU166,O185)</f>
        <v>0</v>
      </c>
      <c r="G185" s="4" t="s">
        <v>68</v>
      </c>
      <c r="H185" s="4" t="s">
        <v>69</v>
      </c>
      <c r="I185" s="4"/>
      <c r="J185" s="4"/>
      <c r="K185" s="4">
        <v>217</v>
      </c>
      <c r="L185" s="4">
        <v>18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230</v>
      </c>
      <c r="F186" s="4">
        <f>ROUND(Source!BA166,O186)</f>
        <v>0</v>
      </c>
      <c r="G186" s="4" t="s">
        <v>70</v>
      </c>
      <c r="H186" s="4" t="s">
        <v>71</v>
      </c>
      <c r="I186" s="4"/>
      <c r="J186" s="4"/>
      <c r="K186" s="4">
        <v>230</v>
      </c>
      <c r="L186" s="4">
        <v>19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206</v>
      </c>
      <c r="F187" s="4">
        <f>ROUND(Source!T166,O187)</f>
        <v>0</v>
      </c>
      <c r="G187" s="4" t="s">
        <v>72</v>
      </c>
      <c r="H187" s="4" t="s">
        <v>73</v>
      </c>
      <c r="I187" s="4"/>
      <c r="J187" s="4"/>
      <c r="K187" s="4">
        <v>206</v>
      </c>
      <c r="L187" s="4">
        <v>20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207</v>
      </c>
      <c r="F188" s="4">
        <f>Source!U166</f>
        <v>11.716480000000001</v>
      </c>
      <c r="G188" s="4" t="s">
        <v>74</v>
      </c>
      <c r="H188" s="4" t="s">
        <v>75</v>
      </c>
      <c r="I188" s="4"/>
      <c r="J188" s="4"/>
      <c r="K188" s="4">
        <v>207</v>
      </c>
      <c r="L188" s="4">
        <v>21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11.716480000000001</v>
      </c>
      <c r="X188" s="4">
        <v>1</v>
      </c>
      <c r="Y188" s="4">
        <v>11.716480000000001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208</v>
      </c>
      <c r="F189" s="4">
        <f>Source!V166</f>
        <v>0</v>
      </c>
      <c r="G189" s="4" t="s">
        <v>76</v>
      </c>
      <c r="H189" s="4" t="s">
        <v>77</v>
      </c>
      <c r="I189" s="4"/>
      <c r="J189" s="4"/>
      <c r="K189" s="4">
        <v>208</v>
      </c>
      <c r="L189" s="4">
        <v>22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209</v>
      </c>
      <c r="F190" s="4">
        <f>ROUND(Source!W166,O190)</f>
        <v>0</v>
      </c>
      <c r="G190" s="4" t="s">
        <v>78</v>
      </c>
      <c r="H190" s="4" t="s">
        <v>79</v>
      </c>
      <c r="I190" s="4"/>
      <c r="J190" s="4"/>
      <c r="K190" s="4">
        <v>209</v>
      </c>
      <c r="L190" s="4">
        <v>23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233</v>
      </c>
      <c r="F191" s="4">
        <f>ROUND(Source!BD166,O191)</f>
        <v>0</v>
      </c>
      <c r="G191" s="4" t="s">
        <v>80</v>
      </c>
      <c r="H191" s="4" t="s">
        <v>81</v>
      </c>
      <c r="I191" s="4"/>
      <c r="J191" s="4"/>
      <c r="K191" s="4">
        <v>233</v>
      </c>
      <c r="L191" s="4">
        <v>24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210</v>
      </c>
      <c r="F192" s="4">
        <f>ROUND(Source!X166,O192)</f>
        <v>7211.67</v>
      </c>
      <c r="G192" s="4" t="s">
        <v>82</v>
      </c>
      <c r="H192" s="4" t="s">
        <v>83</v>
      </c>
      <c r="I192" s="4"/>
      <c r="J192" s="4"/>
      <c r="K192" s="4">
        <v>210</v>
      </c>
      <c r="L192" s="4">
        <v>25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7211.67</v>
      </c>
      <c r="X192" s="4">
        <v>1</v>
      </c>
      <c r="Y192" s="4">
        <v>7211.67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211</v>
      </c>
      <c r="F193" s="4">
        <f>ROUND(Source!Y166,O193)</f>
        <v>2192.8000000000002</v>
      </c>
      <c r="G193" s="4" t="s">
        <v>84</v>
      </c>
      <c r="H193" s="4" t="s">
        <v>85</v>
      </c>
      <c r="I193" s="4"/>
      <c r="J193" s="4"/>
      <c r="K193" s="4">
        <v>211</v>
      </c>
      <c r="L193" s="4">
        <v>26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2192.8000000000002</v>
      </c>
      <c r="X193" s="4">
        <v>1</v>
      </c>
      <c r="Y193" s="4">
        <v>2192.8000000000002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224</v>
      </c>
      <c r="F194" s="4">
        <f>ROUND(Source!AR166,O194)</f>
        <v>13002.88</v>
      </c>
      <c r="G194" s="4" t="s">
        <v>86</v>
      </c>
      <c r="H194" s="4" t="s">
        <v>87</v>
      </c>
      <c r="I194" s="4"/>
      <c r="J194" s="4"/>
      <c r="K194" s="4">
        <v>224</v>
      </c>
      <c r="L194" s="4">
        <v>27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13002.88</v>
      </c>
      <c r="X194" s="4">
        <v>1</v>
      </c>
      <c r="Y194" s="4">
        <v>13002.88</v>
      </c>
      <c r="Z194" s="4"/>
      <c r="AA194" s="4"/>
      <c r="AB194" s="4"/>
    </row>
    <row r="196" spans="1:28" x14ac:dyDescent="0.2">
      <c r="A196" s="5">
        <v>61</v>
      </c>
      <c r="B196" s="5"/>
      <c r="C196" s="5"/>
      <c r="D196" s="5"/>
      <c r="E196" s="5"/>
      <c r="F196" s="5">
        <v>10</v>
      </c>
      <c r="G196" s="5" t="s">
        <v>104</v>
      </c>
      <c r="H196" s="5" t="s">
        <v>105</v>
      </c>
    </row>
    <row r="197" spans="1:28" x14ac:dyDescent="0.2">
      <c r="A197" s="5">
        <v>61</v>
      </c>
      <c r="B197" s="5"/>
      <c r="C197" s="5"/>
      <c r="D197" s="5"/>
      <c r="E197" s="5"/>
      <c r="F197" s="5">
        <v>1900</v>
      </c>
      <c r="G197" s="5" t="s">
        <v>106</v>
      </c>
      <c r="H197" s="5" t="s">
        <v>107</v>
      </c>
    </row>
    <row r="198" spans="1:28" x14ac:dyDescent="0.2">
      <c r="A198" s="5">
        <v>61</v>
      </c>
      <c r="B198" s="5"/>
      <c r="C198" s="5"/>
      <c r="D198" s="5"/>
      <c r="E198" s="5"/>
      <c r="F198" s="5">
        <v>1800</v>
      </c>
      <c r="G198" s="5" t="s">
        <v>108</v>
      </c>
      <c r="H198" s="5" t="s">
        <v>107</v>
      </c>
    </row>
    <row r="199" spans="1:28" x14ac:dyDescent="0.2">
      <c r="A199" s="5">
        <v>61</v>
      </c>
      <c r="B199" s="5"/>
      <c r="C199" s="5"/>
      <c r="D199" s="5"/>
      <c r="E199" s="5"/>
      <c r="F199" s="5">
        <v>2</v>
      </c>
      <c r="G199" s="5" t="s">
        <v>109</v>
      </c>
      <c r="H199" s="5" t="s">
        <v>110</v>
      </c>
    </row>
    <row r="200" spans="1:28" x14ac:dyDescent="0.2">
      <c r="A200" s="5">
        <v>61</v>
      </c>
      <c r="B200" s="5"/>
      <c r="C200" s="5"/>
      <c r="D200" s="5"/>
      <c r="E200" s="5"/>
      <c r="F200" s="5">
        <v>10</v>
      </c>
      <c r="G200" s="5" t="s">
        <v>111</v>
      </c>
      <c r="H200" s="5" t="s">
        <v>111</v>
      </c>
    </row>
    <row r="201" spans="1:28" x14ac:dyDescent="0.2">
      <c r="A201" s="5">
        <v>61</v>
      </c>
      <c r="B201" s="5"/>
      <c r="C201" s="5"/>
      <c r="D201" s="5"/>
      <c r="E201" s="5"/>
      <c r="F201" s="5">
        <v>3</v>
      </c>
      <c r="G201" s="5" t="s">
        <v>112</v>
      </c>
      <c r="H201" s="5" t="s">
        <v>113</v>
      </c>
    </row>
    <row r="202" spans="1:28" x14ac:dyDescent="0.2">
      <c r="A202" s="5">
        <v>61</v>
      </c>
      <c r="B202" s="5"/>
      <c r="C202" s="5"/>
      <c r="D202" s="5"/>
      <c r="E202" s="5"/>
      <c r="F202" s="5">
        <v>2400</v>
      </c>
      <c r="G202" s="5" t="s">
        <v>114</v>
      </c>
      <c r="H202" s="5" t="s">
        <v>115</v>
      </c>
    </row>
    <row r="203" spans="1:28" x14ac:dyDescent="0.2">
      <c r="A203" s="5">
        <v>61</v>
      </c>
      <c r="B203" s="5"/>
      <c r="C203" s="5"/>
      <c r="D203" s="5"/>
      <c r="E203" s="5"/>
      <c r="F203" s="5">
        <v>0</v>
      </c>
      <c r="G203" s="5" t="s">
        <v>116</v>
      </c>
      <c r="H203" s="5" t="s">
        <v>117</v>
      </c>
    </row>
    <row r="204" spans="1:28" x14ac:dyDescent="0.2">
      <c r="A204" s="5">
        <v>61</v>
      </c>
      <c r="B204" s="5"/>
      <c r="C204" s="5"/>
      <c r="D204" s="5"/>
      <c r="E204" s="5"/>
      <c r="F204" s="5">
        <v>12</v>
      </c>
      <c r="G204" s="5" t="s">
        <v>118</v>
      </c>
      <c r="H204" s="5" t="s">
        <v>117</v>
      </c>
    </row>
    <row r="205" spans="1:28" x14ac:dyDescent="0.2">
      <c r="A205" s="5">
        <v>61</v>
      </c>
      <c r="B205" s="5"/>
      <c r="C205" s="5"/>
      <c r="D205" s="5"/>
      <c r="E205" s="5"/>
      <c r="F205" s="5">
        <v>0</v>
      </c>
      <c r="G205" s="5" t="s">
        <v>119</v>
      </c>
      <c r="H205" s="5" t="s">
        <v>117</v>
      </c>
    </row>
    <row r="206" spans="1:28" x14ac:dyDescent="0.2">
      <c r="A206" s="5">
        <v>61</v>
      </c>
      <c r="B206" s="5"/>
      <c r="C206" s="5"/>
      <c r="D206" s="5"/>
      <c r="E206" s="5"/>
      <c r="F206" s="5">
        <v>0</v>
      </c>
      <c r="G206" s="5" t="s">
        <v>120</v>
      </c>
      <c r="H206" s="5" t="s">
        <v>117</v>
      </c>
    </row>
    <row r="207" spans="1:28" x14ac:dyDescent="0.2">
      <c r="A207" s="5">
        <v>61</v>
      </c>
      <c r="B207" s="5"/>
      <c r="C207" s="5"/>
      <c r="D207" s="5"/>
      <c r="E207" s="5"/>
      <c r="F207" s="5">
        <v>2</v>
      </c>
      <c r="G207" s="5" t="s">
        <v>121</v>
      </c>
      <c r="H207" s="5" t="s">
        <v>117</v>
      </c>
    </row>
    <row r="208" spans="1:28" x14ac:dyDescent="0.2">
      <c r="A208" s="5">
        <v>61</v>
      </c>
      <c r="B208" s="5"/>
      <c r="C208" s="5"/>
      <c r="D208" s="5"/>
      <c r="E208" s="5"/>
      <c r="F208" s="5">
        <v>6</v>
      </c>
      <c r="G208" s="5" t="s">
        <v>122</v>
      </c>
      <c r="H208" s="5" t="s">
        <v>117</v>
      </c>
    </row>
    <row r="209" spans="1:16" x14ac:dyDescent="0.2">
      <c r="A209" s="5">
        <v>61</v>
      </c>
      <c r="B209" s="5"/>
      <c r="C209" s="5"/>
      <c r="D209" s="5"/>
      <c r="E209" s="5"/>
      <c r="F209" s="5">
        <v>12</v>
      </c>
      <c r="G209" s="5" t="s">
        <v>123</v>
      </c>
      <c r="H209" s="5" t="s">
        <v>123</v>
      </c>
    </row>
    <row r="212" spans="1:16" x14ac:dyDescent="0.2">
      <c r="A212">
        <v>70</v>
      </c>
      <c r="B212">
        <v>1</v>
      </c>
      <c r="D212">
        <v>1</v>
      </c>
      <c r="E212" t="s">
        <v>124</v>
      </c>
      <c r="F212" t="s">
        <v>125</v>
      </c>
      <c r="G212">
        <v>1</v>
      </c>
      <c r="H212">
        <v>0</v>
      </c>
      <c r="I212" t="s">
        <v>3</v>
      </c>
      <c r="J212">
        <v>1</v>
      </c>
      <c r="K212">
        <v>0</v>
      </c>
      <c r="L212" t="s">
        <v>3</v>
      </c>
      <c r="M212" t="s">
        <v>3</v>
      </c>
      <c r="N212">
        <v>0</v>
      </c>
      <c r="P212" t="s">
        <v>126</v>
      </c>
    </row>
    <row r="213" spans="1:16" x14ac:dyDescent="0.2">
      <c r="A213">
        <v>70</v>
      </c>
      <c r="B213">
        <v>1</v>
      </c>
      <c r="D213">
        <v>2</v>
      </c>
      <c r="E213" t="s">
        <v>127</v>
      </c>
      <c r="F213" t="s">
        <v>128</v>
      </c>
      <c r="G213">
        <v>0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129</v>
      </c>
    </row>
    <row r="214" spans="1:16" x14ac:dyDescent="0.2">
      <c r="A214">
        <v>70</v>
      </c>
      <c r="B214">
        <v>1</v>
      </c>
      <c r="D214">
        <v>3</v>
      </c>
      <c r="E214" t="s">
        <v>130</v>
      </c>
      <c r="F214" t="s">
        <v>131</v>
      </c>
      <c r="G214">
        <v>0</v>
      </c>
      <c r="H214">
        <v>0</v>
      </c>
      <c r="I214" t="s">
        <v>3</v>
      </c>
      <c r="J214">
        <v>1</v>
      </c>
      <c r="K214">
        <v>0</v>
      </c>
      <c r="L214" t="s">
        <v>3</v>
      </c>
      <c r="M214" t="s">
        <v>3</v>
      </c>
      <c r="N214">
        <v>0</v>
      </c>
      <c r="P214" t="s">
        <v>132</v>
      </c>
    </row>
    <row r="215" spans="1:16" x14ac:dyDescent="0.2">
      <c r="A215">
        <v>70</v>
      </c>
      <c r="B215">
        <v>1</v>
      </c>
      <c r="D215">
        <v>4</v>
      </c>
      <c r="E215" t="s">
        <v>133</v>
      </c>
      <c r="F215" t="s">
        <v>134</v>
      </c>
      <c r="G215">
        <v>0</v>
      </c>
      <c r="H215">
        <v>0</v>
      </c>
      <c r="I215" t="s">
        <v>135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136</v>
      </c>
    </row>
    <row r="216" spans="1:16" x14ac:dyDescent="0.2">
      <c r="A216">
        <v>70</v>
      </c>
      <c r="B216">
        <v>1</v>
      </c>
      <c r="D216">
        <v>5</v>
      </c>
      <c r="E216" t="s">
        <v>137</v>
      </c>
      <c r="F216" t="s">
        <v>138</v>
      </c>
      <c r="G216">
        <v>0</v>
      </c>
      <c r="H216">
        <v>0</v>
      </c>
      <c r="I216" t="s">
        <v>139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140</v>
      </c>
    </row>
    <row r="217" spans="1:16" x14ac:dyDescent="0.2">
      <c r="A217">
        <v>70</v>
      </c>
      <c r="B217">
        <v>1</v>
      </c>
      <c r="D217">
        <v>6</v>
      </c>
      <c r="E217" t="s">
        <v>141</v>
      </c>
      <c r="F217" t="s">
        <v>142</v>
      </c>
      <c r="G217">
        <v>0</v>
      </c>
      <c r="H217">
        <v>0</v>
      </c>
      <c r="I217" t="s">
        <v>143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144</v>
      </c>
    </row>
    <row r="218" spans="1:16" x14ac:dyDescent="0.2">
      <c r="A218">
        <v>70</v>
      </c>
      <c r="B218">
        <v>1</v>
      </c>
      <c r="D218">
        <v>7</v>
      </c>
      <c r="E218" t="s">
        <v>145</v>
      </c>
      <c r="F218" t="s">
        <v>146</v>
      </c>
      <c r="G218">
        <v>1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147</v>
      </c>
    </row>
    <row r="219" spans="1:16" x14ac:dyDescent="0.2">
      <c r="A219">
        <v>70</v>
      </c>
      <c r="B219">
        <v>1</v>
      </c>
      <c r="D219">
        <v>8</v>
      </c>
      <c r="E219" t="s">
        <v>148</v>
      </c>
      <c r="F219" t="s">
        <v>149</v>
      </c>
      <c r="G219">
        <v>0</v>
      </c>
      <c r="H219">
        <v>0</v>
      </c>
      <c r="I219" t="s">
        <v>150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151</v>
      </c>
    </row>
    <row r="220" spans="1:16" x14ac:dyDescent="0.2">
      <c r="A220">
        <v>70</v>
      </c>
      <c r="B220">
        <v>1</v>
      </c>
      <c r="D220">
        <v>9</v>
      </c>
      <c r="E220" t="s">
        <v>152</v>
      </c>
      <c r="F220" t="s">
        <v>153</v>
      </c>
      <c r="G220">
        <v>0</v>
      </c>
      <c r="H220">
        <v>0</v>
      </c>
      <c r="I220" t="s">
        <v>154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155</v>
      </c>
    </row>
    <row r="221" spans="1:16" x14ac:dyDescent="0.2">
      <c r="A221">
        <v>70</v>
      </c>
      <c r="B221">
        <v>1</v>
      </c>
      <c r="D221">
        <v>10</v>
      </c>
      <c r="E221" t="s">
        <v>156</v>
      </c>
      <c r="F221" t="s">
        <v>157</v>
      </c>
      <c r="G221">
        <v>0</v>
      </c>
      <c r="H221">
        <v>0</v>
      </c>
      <c r="I221" t="s">
        <v>158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159</v>
      </c>
    </row>
    <row r="222" spans="1:16" x14ac:dyDescent="0.2">
      <c r="A222">
        <v>70</v>
      </c>
      <c r="B222">
        <v>1</v>
      </c>
      <c r="D222">
        <v>11</v>
      </c>
      <c r="E222" t="s">
        <v>160</v>
      </c>
      <c r="F222" t="s">
        <v>161</v>
      </c>
      <c r="G222">
        <v>0</v>
      </c>
      <c r="H222">
        <v>0</v>
      </c>
      <c r="I222" t="s">
        <v>162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163</v>
      </c>
    </row>
    <row r="223" spans="1:16" x14ac:dyDescent="0.2">
      <c r="A223">
        <v>70</v>
      </c>
      <c r="B223">
        <v>1</v>
      </c>
      <c r="D223">
        <v>12</v>
      </c>
      <c r="E223" t="s">
        <v>164</v>
      </c>
      <c r="F223" t="s">
        <v>165</v>
      </c>
      <c r="G223">
        <v>0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1</v>
      </c>
      <c r="E224" t="s">
        <v>166</v>
      </c>
      <c r="F224" t="s">
        <v>167</v>
      </c>
      <c r="G224">
        <v>0.9</v>
      </c>
      <c r="H224">
        <v>1</v>
      </c>
      <c r="I224" t="s">
        <v>168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5" spans="1:16" x14ac:dyDescent="0.2">
      <c r="A225">
        <v>70</v>
      </c>
      <c r="B225">
        <v>1</v>
      </c>
      <c r="D225">
        <v>2</v>
      </c>
      <c r="E225" t="s">
        <v>169</v>
      </c>
      <c r="F225" t="s">
        <v>170</v>
      </c>
      <c r="G225">
        <v>0.85</v>
      </c>
      <c r="H225">
        <v>1</v>
      </c>
      <c r="I225" t="s">
        <v>171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3</v>
      </c>
    </row>
    <row r="226" spans="1:16" x14ac:dyDescent="0.2">
      <c r="A226">
        <v>70</v>
      </c>
      <c r="B226">
        <v>1</v>
      </c>
      <c r="D226">
        <v>3</v>
      </c>
      <c r="E226" t="s">
        <v>172</v>
      </c>
      <c r="F226" t="s">
        <v>173</v>
      </c>
      <c r="G226">
        <v>1</v>
      </c>
      <c r="H226">
        <v>0.85</v>
      </c>
      <c r="I226" t="s">
        <v>174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3</v>
      </c>
    </row>
    <row r="227" spans="1:16" x14ac:dyDescent="0.2">
      <c r="A227">
        <v>70</v>
      </c>
      <c r="B227">
        <v>1</v>
      </c>
      <c r="D227">
        <v>4</v>
      </c>
      <c r="E227" t="s">
        <v>175</v>
      </c>
      <c r="F227" t="s">
        <v>176</v>
      </c>
      <c r="G227">
        <v>1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16" x14ac:dyDescent="0.2">
      <c r="A228">
        <v>70</v>
      </c>
      <c r="B228">
        <v>1</v>
      </c>
      <c r="D228">
        <v>5</v>
      </c>
      <c r="E228" t="s">
        <v>177</v>
      </c>
      <c r="F228" t="s">
        <v>178</v>
      </c>
      <c r="G228">
        <v>1</v>
      </c>
      <c r="H228">
        <v>0.8</v>
      </c>
      <c r="I228" t="s">
        <v>179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16" x14ac:dyDescent="0.2">
      <c r="A229">
        <v>70</v>
      </c>
      <c r="B229">
        <v>1</v>
      </c>
      <c r="D229">
        <v>6</v>
      </c>
      <c r="E229" t="s">
        <v>180</v>
      </c>
      <c r="F229" t="s">
        <v>181</v>
      </c>
      <c r="G229">
        <v>0.85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16" x14ac:dyDescent="0.2">
      <c r="A230">
        <v>70</v>
      </c>
      <c r="B230">
        <v>1</v>
      </c>
      <c r="D230">
        <v>7</v>
      </c>
      <c r="E230" t="s">
        <v>182</v>
      </c>
      <c r="F230" t="s">
        <v>183</v>
      </c>
      <c r="G230">
        <v>0.8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16" x14ac:dyDescent="0.2">
      <c r="A231">
        <v>70</v>
      </c>
      <c r="B231">
        <v>1</v>
      </c>
      <c r="D231">
        <v>8</v>
      </c>
      <c r="E231" t="s">
        <v>184</v>
      </c>
      <c r="F231" t="s">
        <v>185</v>
      </c>
      <c r="G231">
        <v>0.7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3</v>
      </c>
    </row>
    <row r="232" spans="1:16" x14ac:dyDescent="0.2">
      <c r="A232">
        <v>70</v>
      </c>
      <c r="B232">
        <v>1</v>
      </c>
      <c r="D232">
        <v>9</v>
      </c>
      <c r="E232" t="s">
        <v>186</v>
      </c>
      <c r="F232" t="s">
        <v>187</v>
      </c>
      <c r="G232">
        <v>0.9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3</v>
      </c>
    </row>
    <row r="233" spans="1:16" x14ac:dyDescent="0.2">
      <c r="A233">
        <v>70</v>
      </c>
      <c r="B233">
        <v>1</v>
      </c>
      <c r="D233">
        <v>10</v>
      </c>
      <c r="E233" t="s">
        <v>188</v>
      </c>
      <c r="F233" t="s">
        <v>189</v>
      </c>
      <c r="G233">
        <v>0.6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16" x14ac:dyDescent="0.2">
      <c r="A234">
        <v>70</v>
      </c>
      <c r="B234">
        <v>1</v>
      </c>
      <c r="D234">
        <v>11</v>
      </c>
      <c r="E234" t="s">
        <v>190</v>
      </c>
      <c r="F234" t="s">
        <v>191</v>
      </c>
      <c r="G234">
        <v>1.2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</v>
      </c>
    </row>
    <row r="235" spans="1:16" x14ac:dyDescent="0.2">
      <c r="A235">
        <v>70</v>
      </c>
      <c r="B235">
        <v>1</v>
      </c>
      <c r="D235">
        <v>12</v>
      </c>
      <c r="E235" t="s">
        <v>192</v>
      </c>
      <c r="F235" t="s">
        <v>193</v>
      </c>
      <c r="G235">
        <v>0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16" x14ac:dyDescent="0.2">
      <c r="A236">
        <v>70</v>
      </c>
      <c r="B236">
        <v>1</v>
      </c>
      <c r="D236">
        <v>13</v>
      </c>
      <c r="E236" t="s">
        <v>194</v>
      </c>
      <c r="F236" t="s">
        <v>195</v>
      </c>
      <c r="G236">
        <v>1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8" spans="1:16" x14ac:dyDescent="0.2">
      <c r="A238">
        <v>-1</v>
      </c>
    </row>
    <row r="240" spans="1:16" x14ac:dyDescent="0.2">
      <c r="A240" s="3">
        <v>75</v>
      </c>
      <c r="B240" s="3" t="s">
        <v>196</v>
      </c>
      <c r="C240" s="3">
        <v>2020</v>
      </c>
      <c r="D240" s="3">
        <v>0</v>
      </c>
      <c r="E240" s="3">
        <v>1</v>
      </c>
      <c r="F240" s="3">
        <v>0</v>
      </c>
      <c r="G240" s="3">
        <v>0</v>
      </c>
      <c r="H240" s="3">
        <v>1</v>
      </c>
      <c r="I240" s="3">
        <v>0</v>
      </c>
      <c r="J240" s="3">
        <v>1</v>
      </c>
      <c r="K240" s="3">
        <v>0</v>
      </c>
      <c r="L240" s="3">
        <v>0</v>
      </c>
      <c r="M240" s="3">
        <v>0</v>
      </c>
      <c r="N240" s="3">
        <v>348271136</v>
      </c>
      <c r="O240" s="3">
        <v>1</v>
      </c>
    </row>
    <row r="241" spans="1:40" x14ac:dyDescent="0.2">
      <c r="A241" s="6">
        <v>3</v>
      </c>
      <c r="B241" s="6" t="s">
        <v>197</v>
      </c>
      <c r="C241" s="6">
        <v>1</v>
      </c>
      <c r="D241" s="6">
        <v>1.36</v>
      </c>
      <c r="E241" s="6">
        <v>1.36</v>
      </c>
      <c r="F241" s="6">
        <v>1.45</v>
      </c>
      <c r="G241" s="6">
        <v>1.45</v>
      </c>
      <c r="H241" s="6">
        <v>1</v>
      </c>
      <c r="I241" s="6">
        <v>1</v>
      </c>
      <c r="J241" s="6">
        <v>2</v>
      </c>
      <c r="K241" s="6">
        <v>1</v>
      </c>
      <c r="L241" s="6">
        <v>1</v>
      </c>
      <c r="M241" s="6">
        <v>1</v>
      </c>
      <c r="N241" s="6">
        <v>1.36</v>
      </c>
      <c r="O241" s="6">
        <v>1</v>
      </c>
      <c r="P241" s="6">
        <v>1</v>
      </c>
      <c r="Q241" s="6">
        <v>1</v>
      </c>
      <c r="R241" s="6">
        <v>1</v>
      </c>
      <c r="S241" s="6" t="s">
        <v>198</v>
      </c>
      <c r="T241" s="6" t="s">
        <v>3</v>
      </c>
      <c r="U241" s="6" t="s">
        <v>3</v>
      </c>
      <c r="V241" s="6" t="s">
        <v>3</v>
      </c>
      <c r="W241" s="6" t="s">
        <v>3</v>
      </c>
      <c r="X241" s="6" t="s">
        <v>3</v>
      </c>
      <c r="Y241" s="6" t="s">
        <v>3</v>
      </c>
      <c r="Z241" s="6" t="s">
        <v>3</v>
      </c>
      <c r="AA241" s="6" t="s">
        <v>3</v>
      </c>
      <c r="AB241" s="6" t="s">
        <v>3</v>
      </c>
      <c r="AC241" s="6" t="s">
        <v>3</v>
      </c>
      <c r="AD241" s="6" t="s">
        <v>3</v>
      </c>
      <c r="AE241" s="6" t="s">
        <v>3</v>
      </c>
      <c r="AF241" s="6" t="s">
        <v>3</v>
      </c>
      <c r="AG241" s="6" t="s">
        <v>3</v>
      </c>
      <c r="AH241" s="6" t="s">
        <v>3</v>
      </c>
      <c r="AI241" s="6"/>
      <c r="AJ241" s="6"/>
      <c r="AK241" s="6"/>
      <c r="AL241" s="6"/>
      <c r="AM241" s="6"/>
      <c r="AN241" s="6">
        <v>348271137</v>
      </c>
    </row>
    <row r="245" spans="1:40" x14ac:dyDescent="0.2">
      <c r="A245">
        <v>65</v>
      </c>
      <c r="C245">
        <v>1</v>
      </c>
      <c r="D245">
        <v>0</v>
      </c>
      <c r="E2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348271136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ROUND((Source!F153)/1000,2)</f>
        <v>13</v>
      </c>
      <c r="F16" s="8">
        <f>ROUND((Source!F154)/1000,2)</f>
        <v>0</v>
      </c>
      <c r="G16" s="8">
        <f>ROUND((Source!F145)/1000,2)</f>
        <v>0</v>
      </c>
      <c r="H16" s="8">
        <f>ROUND((Source!F155)/1000+(Source!F156)/1000,2)</f>
        <v>0</v>
      </c>
      <c r="I16" s="8">
        <f>E16+F16+G16+H16</f>
        <v>13</v>
      </c>
      <c r="J16" s="8">
        <f>ROUND((Source!F151+Source!F150)/1000,2)</f>
        <v>3.65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3598.41</v>
      </c>
      <c r="AU16" s="8">
        <v>0</v>
      </c>
      <c r="AV16" s="8">
        <v>0</v>
      </c>
      <c r="AW16" s="8">
        <v>0</v>
      </c>
      <c r="AX16" s="8">
        <v>0</v>
      </c>
      <c r="AY16" s="8">
        <v>-56.25</v>
      </c>
      <c r="AZ16" s="8">
        <v>0</v>
      </c>
      <c r="BA16" s="8">
        <v>3654.66</v>
      </c>
      <c r="BB16" s="8">
        <v>13002.88</v>
      </c>
      <c r="BC16" s="8">
        <v>0</v>
      </c>
      <c r="BD16" s="8">
        <v>0</v>
      </c>
      <c r="BE16" s="8">
        <v>0</v>
      </c>
      <c r="BF16" s="8">
        <v>11.716480000000001</v>
      </c>
      <c r="BG16" s="8">
        <v>0</v>
      </c>
      <c r="BH16" s="8">
        <v>0</v>
      </c>
      <c r="BI16" s="8">
        <v>7211.67</v>
      </c>
      <c r="BJ16" s="8">
        <v>2192.8000000000002</v>
      </c>
      <c r="BK16" s="8">
        <v>13002.88</v>
      </c>
    </row>
    <row r="18" spans="1:19" x14ac:dyDescent="0.2">
      <c r="A18">
        <v>51</v>
      </c>
      <c r="E18" s="5">
        <f>SUMIF(A16:A17,3,E16:E17)</f>
        <v>13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13</v>
      </c>
      <c r="J18" s="5">
        <f>SUMIF(A16:A17,3,J16:J17)</f>
        <v>3.65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3598.41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-56.25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3654.66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13002.88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11.716480000000001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7211.67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2192.8000000000002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13002.88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196</v>
      </c>
      <c r="C51" s="3">
        <v>2020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348271136</v>
      </c>
      <c r="O51" s="3">
        <v>1</v>
      </c>
    </row>
    <row r="52" spans="1:40" x14ac:dyDescent="0.2">
      <c r="A52" s="6">
        <v>3</v>
      </c>
      <c r="B52" s="6" t="s">
        <v>197</v>
      </c>
      <c r="C52" s="6">
        <v>1</v>
      </c>
      <c r="D52" s="6">
        <v>1.36</v>
      </c>
      <c r="E52" s="6">
        <v>1.36</v>
      </c>
      <c r="F52" s="6">
        <v>1.45</v>
      </c>
      <c r="G52" s="6">
        <v>1.45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1.36</v>
      </c>
      <c r="O52" s="6">
        <v>1</v>
      </c>
      <c r="P52" s="6">
        <v>1</v>
      </c>
      <c r="Q52" s="6">
        <v>1</v>
      </c>
      <c r="R52" s="6">
        <v>1</v>
      </c>
      <c r="S52" s="6" t="s">
        <v>198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348271137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348271136</v>
      </c>
      <c r="C1">
        <v>348271375</v>
      </c>
      <c r="D1">
        <v>321927815</v>
      </c>
      <c r="E1">
        <v>1</v>
      </c>
      <c r="F1">
        <v>1</v>
      </c>
      <c r="G1">
        <v>1</v>
      </c>
      <c r="H1">
        <v>1</v>
      </c>
      <c r="I1" t="s">
        <v>200</v>
      </c>
      <c r="J1" t="s">
        <v>3</v>
      </c>
      <c r="K1" t="s">
        <v>201</v>
      </c>
      <c r="L1">
        <v>1369</v>
      </c>
      <c r="N1">
        <v>1013</v>
      </c>
      <c r="O1" t="s">
        <v>202</v>
      </c>
      <c r="P1" t="s">
        <v>202</v>
      </c>
      <c r="Q1">
        <v>1</v>
      </c>
      <c r="W1">
        <v>0</v>
      </c>
      <c r="X1">
        <v>-1072317728</v>
      </c>
      <c r="Y1">
        <f>(AT1*0.5848)</f>
        <v>11.1112</v>
      </c>
      <c r="AA1">
        <v>0</v>
      </c>
      <c r="AB1">
        <v>0</v>
      </c>
      <c r="AC1">
        <v>0</v>
      </c>
      <c r="AD1">
        <v>284.64</v>
      </c>
      <c r="AE1">
        <v>0</v>
      </c>
      <c r="AF1">
        <v>0</v>
      </c>
      <c r="AG1">
        <v>0</v>
      </c>
      <c r="AH1">
        <v>196.3</v>
      </c>
      <c r="AI1">
        <v>1</v>
      </c>
      <c r="AJ1">
        <v>1</v>
      </c>
      <c r="AK1">
        <v>1</v>
      </c>
      <c r="AL1">
        <v>1.45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</v>
      </c>
      <c r="AU1" t="s">
        <v>23</v>
      </c>
      <c r="AV1">
        <v>1</v>
      </c>
      <c r="AW1">
        <v>2</v>
      </c>
      <c r="AX1">
        <v>356839953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5408.07</v>
      </c>
      <c r="CV1">
        <f>ROUND(Y1*Source!I30,9)</f>
        <v>11.1112</v>
      </c>
      <c r="CW1">
        <v>0</v>
      </c>
      <c r="CX1">
        <f>ROUND(Y1*Source!I30,9)</f>
        <v>11.1112</v>
      </c>
      <c r="CY1">
        <f t="shared" ref="CY1:CY7" si="0">AD1</f>
        <v>284.64</v>
      </c>
      <c r="CZ1">
        <f t="shared" ref="CZ1:CZ7" si="1">AH1</f>
        <v>196.3</v>
      </c>
      <c r="DA1">
        <f t="shared" ref="DA1:DA7" si="2">AL1</f>
        <v>1.45</v>
      </c>
      <c r="DB1">
        <f>ROUND((ROUND(AT1*CZ1,2)*0.5848),6)</f>
        <v>2181.1285600000001</v>
      </c>
      <c r="DC1">
        <f>ROUND((ROUND(AT1*AG1,2)*0.5848),6)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 t="shared" ref="DG1:DG9" si="4">ROUND(ROUND(AF1,2)*CX1,2)</f>
        <v>0</v>
      </c>
      <c r="DH1">
        <f>ROUND(ROUND(AG1,2)*CX1,2)</f>
        <v>0</v>
      </c>
      <c r="DI1">
        <f>ROUND(ROUND(AH1*AL1,2)*CX1,2)</f>
        <v>3162.69</v>
      </c>
      <c r="DJ1">
        <f t="shared" ref="DJ1:DJ7" si="5">DI1</f>
        <v>3162.69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348271136</v>
      </c>
      <c r="C2">
        <v>348271378</v>
      </c>
      <c r="D2">
        <v>321927815</v>
      </c>
      <c r="E2">
        <v>1</v>
      </c>
      <c r="F2">
        <v>1</v>
      </c>
      <c r="G2">
        <v>1</v>
      </c>
      <c r="H2">
        <v>1</v>
      </c>
      <c r="I2" t="s">
        <v>200</v>
      </c>
      <c r="J2" t="s">
        <v>3</v>
      </c>
      <c r="K2" t="s">
        <v>201</v>
      </c>
      <c r="L2">
        <v>1369</v>
      </c>
      <c r="N2">
        <v>1013</v>
      </c>
      <c r="O2" t="s">
        <v>202</v>
      </c>
      <c r="P2" t="s">
        <v>202</v>
      </c>
      <c r="Q2">
        <v>1</v>
      </c>
      <c r="W2">
        <v>0</v>
      </c>
      <c r="X2">
        <v>-1072317728</v>
      </c>
      <c r="Y2">
        <f>(AT2*0.1923)</f>
        <v>0.90381</v>
      </c>
      <c r="AA2">
        <v>0</v>
      </c>
      <c r="AB2">
        <v>0</v>
      </c>
      <c r="AC2">
        <v>0</v>
      </c>
      <c r="AD2">
        <v>284.64</v>
      </c>
      <c r="AE2">
        <v>0</v>
      </c>
      <c r="AF2">
        <v>0</v>
      </c>
      <c r="AG2">
        <v>0</v>
      </c>
      <c r="AH2">
        <v>196.3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4.7</v>
      </c>
      <c r="AU2" t="s">
        <v>33</v>
      </c>
      <c r="AV2">
        <v>1</v>
      </c>
      <c r="AW2">
        <v>2</v>
      </c>
      <c r="AX2">
        <v>356839954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-1337.78</v>
      </c>
      <c r="CV2">
        <f>ROUND(Y2*Source!I31,9)</f>
        <v>-0.90381</v>
      </c>
      <c r="CW2">
        <v>0</v>
      </c>
      <c r="CX2">
        <f>ROUND(Y2*Source!I31,9)</f>
        <v>-0.90381</v>
      </c>
      <c r="CY2">
        <f t="shared" si="0"/>
        <v>284.64</v>
      </c>
      <c r="CZ2">
        <f t="shared" si="1"/>
        <v>196.3</v>
      </c>
      <c r="DA2">
        <f t="shared" si="2"/>
        <v>1.45</v>
      </c>
      <c r="DB2">
        <f>ROUND((ROUND(AT2*CZ2,2)*0.1923),6)</f>
        <v>177.417903</v>
      </c>
      <c r="DC2">
        <f>ROUND((ROUND(AT2*AG2,2)*0.1923),6)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>ROUND(ROUND(AG2,2)*CX2,2)</f>
        <v>0</v>
      </c>
      <c r="DI2">
        <f>ROUND(ROUND(AH2*AL2,2)*CX2,2)</f>
        <v>-257.26</v>
      </c>
      <c r="DJ2">
        <f t="shared" si="5"/>
        <v>-257.26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ROW(Source!A67)</f>
        <v>67</v>
      </c>
      <c r="B3">
        <v>348271136</v>
      </c>
      <c r="C3">
        <v>348271381</v>
      </c>
      <c r="D3">
        <v>321927815</v>
      </c>
      <c r="E3">
        <v>1</v>
      </c>
      <c r="F3">
        <v>1</v>
      </c>
      <c r="G3">
        <v>1</v>
      </c>
      <c r="H3">
        <v>1</v>
      </c>
      <c r="I3" t="s">
        <v>200</v>
      </c>
      <c r="J3" t="s">
        <v>3</v>
      </c>
      <c r="K3" t="s">
        <v>201</v>
      </c>
      <c r="L3">
        <v>1369</v>
      </c>
      <c r="N3">
        <v>1013</v>
      </c>
      <c r="O3" t="s">
        <v>202</v>
      </c>
      <c r="P3" t="s">
        <v>202</v>
      </c>
      <c r="Q3">
        <v>1</v>
      </c>
      <c r="W3">
        <v>0</v>
      </c>
      <c r="X3">
        <v>-1072317728</v>
      </c>
      <c r="Y3">
        <f>(AT3*0.1923)</f>
        <v>0.90381</v>
      </c>
      <c r="AA3">
        <v>0</v>
      </c>
      <c r="AB3">
        <v>0</v>
      </c>
      <c r="AC3">
        <v>0</v>
      </c>
      <c r="AD3">
        <v>284.64</v>
      </c>
      <c r="AE3">
        <v>0</v>
      </c>
      <c r="AF3">
        <v>0</v>
      </c>
      <c r="AG3">
        <v>0</v>
      </c>
      <c r="AH3">
        <v>196.3</v>
      </c>
      <c r="AI3">
        <v>1</v>
      </c>
      <c r="AJ3">
        <v>1</v>
      </c>
      <c r="AK3">
        <v>1</v>
      </c>
      <c r="AL3">
        <v>1.45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4.7</v>
      </c>
      <c r="AU3" t="s">
        <v>33</v>
      </c>
      <c r="AV3">
        <v>1</v>
      </c>
      <c r="AW3">
        <v>2</v>
      </c>
      <c r="AX3">
        <v>356839958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ROUND(AT3*Source!I67*AH3*AL3,2)</f>
        <v>1337.78</v>
      </c>
      <c r="CV3">
        <f>ROUND(Y3*Source!I67,9)</f>
        <v>0.90381</v>
      </c>
      <c r="CW3">
        <v>0</v>
      </c>
      <c r="CX3">
        <f>ROUND(Y3*Source!I67,9)</f>
        <v>0.90381</v>
      </c>
      <c r="CY3">
        <f t="shared" si="0"/>
        <v>284.64</v>
      </c>
      <c r="CZ3">
        <f t="shared" si="1"/>
        <v>196.3</v>
      </c>
      <c r="DA3">
        <f t="shared" si="2"/>
        <v>1.45</v>
      </c>
      <c r="DB3">
        <f>ROUND((ROUND(AT3*CZ3,2)*0.1923),6)</f>
        <v>177.417903</v>
      </c>
      <c r="DC3">
        <f>ROUND((ROUND(AT3*AG3,2)*0.1923),6)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>ROUND(ROUND(AG3,2)*CX3,2)</f>
        <v>0</v>
      </c>
      <c r="DI3">
        <f>ROUND(ROUND(AH3*AL3,2)*CX3,2)</f>
        <v>257.26</v>
      </c>
      <c r="DJ3">
        <f t="shared" si="5"/>
        <v>257.26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ROW(Source!A103)</f>
        <v>103</v>
      </c>
      <c r="B4">
        <v>348271136</v>
      </c>
      <c r="C4">
        <v>348271384</v>
      </c>
      <c r="D4">
        <v>321927815</v>
      </c>
      <c r="E4">
        <v>1</v>
      </c>
      <c r="F4">
        <v>1</v>
      </c>
      <c r="G4">
        <v>1</v>
      </c>
      <c r="H4">
        <v>1</v>
      </c>
      <c r="I4" t="s">
        <v>200</v>
      </c>
      <c r="J4" t="s">
        <v>3</v>
      </c>
      <c r="K4" t="s">
        <v>201</v>
      </c>
      <c r="L4">
        <v>1369</v>
      </c>
      <c r="N4">
        <v>1013</v>
      </c>
      <c r="O4" t="s">
        <v>202</v>
      </c>
      <c r="P4" t="s">
        <v>202</v>
      </c>
      <c r="Q4">
        <v>1</v>
      </c>
      <c r="W4">
        <v>0</v>
      </c>
      <c r="X4">
        <v>-1072317728</v>
      </c>
      <c r="Y4">
        <f>(AT4*0.5044)</f>
        <v>9.0792000000000002</v>
      </c>
      <c r="AA4">
        <v>0</v>
      </c>
      <c r="AB4">
        <v>0</v>
      </c>
      <c r="AC4">
        <v>0</v>
      </c>
      <c r="AD4">
        <v>284.64</v>
      </c>
      <c r="AE4">
        <v>0</v>
      </c>
      <c r="AF4">
        <v>0</v>
      </c>
      <c r="AG4">
        <v>0</v>
      </c>
      <c r="AH4">
        <v>196.3</v>
      </c>
      <c r="AI4">
        <v>1</v>
      </c>
      <c r="AJ4">
        <v>1</v>
      </c>
      <c r="AK4">
        <v>1</v>
      </c>
      <c r="AL4">
        <v>1.45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18</v>
      </c>
      <c r="AU4" t="s">
        <v>96</v>
      </c>
      <c r="AV4">
        <v>1</v>
      </c>
      <c r="AW4">
        <v>2</v>
      </c>
      <c r="AX4">
        <v>356839959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ROUND(AT4*Source!I103*AH4*AL4,2)</f>
        <v>512.34</v>
      </c>
      <c r="CV4">
        <f>ROUND(Y4*Source!I103,9)</f>
        <v>0.90791999999999995</v>
      </c>
      <c r="CW4">
        <v>0</v>
      </c>
      <c r="CX4">
        <f>ROUND(Y4*Source!I103,9)</f>
        <v>0.90791999999999995</v>
      </c>
      <c r="CY4">
        <f t="shared" si="0"/>
        <v>284.64</v>
      </c>
      <c r="CZ4">
        <f t="shared" si="1"/>
        <v>196.3</v>
      </c>
      <c r="DA4">
        <f t="shared" si="2"/>
        <v>1.45</v>
      </c>
      <c r="DB4">
        <f>ROUND((ROUND(AT4*CZ4,2)*0.5044),6)</f>
        <v>1782.2469599999999</v>
      </c>
      <c r="DC4">
        <f>ROUND((ROUND(AT4*AG4,2)*0.5044),6)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>ROUND(ROUND(AG4,2)*CX4,2)</f>
        <v>0</v>
      </c>
      <c r="DI4">
        <f>ROUND(ROUND(AH4*AL4,2)*CX4,2)</f>
        <v>258.43</v>
      </c>
      <c r="DJ4">
        <f t="shared" si="5"/>
        <v>258.43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ROW(Source!A104)</f>
        <v>104</v>
      </c>
      <c r="B5">
        <v>348271136</v>
      </c>
      <c r="C5">
        <v>348271387</v>
      </c>
      <c r="D5">
        <v>295360131</v>
      </c>
      <c r="E5">
        <v>1</v>
      </c>
      <c r="F5">
        <v>1</v>
      </c>
      <c r="G5">
        <v>1</v>
      </c>
      <c r="H5">
        <v>1</v>
      </c>
      <c r="I5" t="s">
        <v>203</v>
      </c>
      <c r="J5" t="s">
        <v>3</v>
      </c>
      <c r="K5" t="s">
        <v>204</v>
      </c>
      <c r="L5">
        <v>1369</v>
      </c>
      <c r="N5">
        <v>1013</v>
      </c>
      <c r="O5" t="s">
        <v>202</v>
      </c>
      <c r="P5" t="s">
        <v>202</v>
      </c>
      <c r="Q5">
        <v>1</v>
      </c>
      <c r="W5">
        <v>0</v>
      </c>
      <c r="X5">
        <v>23571269</v>
      </c>
      <c r="Y5">
        <f>(AT5*0.5044)</f>
        <v>0.10088</v>
      </c>
      <c r="AA5">
        <v>0</v>
      </c>
      <c r="AB5">
        <v>0</v>
      </c>
      <c r="AC5">
        <v>0</v>
      </c>
      <c r="AD5">
        <v>173.4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1.45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</v>
      </c>
      <c r="AU5" t="s">
        <v>96</v>
      </c>
      <c r="AV5">
        <v>2</v>
      </c>
      <c r="AW5">
        <v>2</v>
      </c>
      <c r="AX5">
        <v>356840170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ROUND(Y5*Source!I104,9)</f>
        <v>-0.10088</v>
      </c>
      <c r="CY5">
        <f t="shared" si="0"/>
        <v>173.4</v>
      </c>
      <c r="CZ5">
        <f t="shared" si="1"/>
        <v>173.4</v>
      </c>
      <c r="DA5">
        <f t="shared" si="2"/>
        <v>1</v>
      </c>
      <c r="DB5">
        <f>ROUND((ROUND(AT5*CZ5,2)*0.5044),6)</f>
        <v>17.492591999999998</v>
      </c>
      <c r="DC5">
        <f>ROUND((ROUND(AT5*AG5,2)*0.5044),6)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>ROUND(ROUND(AG5*AK5,2)*CX5,2)</f>
        <v>0</v>
      </c>
      <c r="DI5">
        <f>ROUND(ROUND(AH5,2)*CX5,2)</f>
        <v>-17.489999999999998</v>
      </c>
      <c r="DJ5">
        <f t="shared" si="5"/>
        <v>-17.489999999999998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ROW(Source!A104)</f>
        <v>104</v>
      </c>
      <c r="B6">
        <v>348271136</v>
      </c>
      <c r="C6">
        <v>348271387</v>
      </c>
      <c r="D6">
        <v>295312235</v>
      </c>
      <c r="E6">
        <v>1</v>
      </c>
      <c r="F6">
        <v>1</v>
      </c>
      <c r="G6">
        <v>1</v>
      </c>
      <c r="H6">
        <v>1</v>
      </c>
      <c r="I6" t="s">
        <v>205</v>
      </c>
      <c r="J6" t="s">
        <v>3</v>
      </c>
      <c r="K6" t="s">
        <v>206</v>
      </c>
      <c r="L6">
        <v>1369</v>
      </c>
      <c r="N6">
        <v>1013</v>
      </c>
      <c r="O6" t="s">
        <v>202</v>
      </c>
      <c r="P6" t="s">
        <v>202</v>
      </c>
      <c r="Q6">
        <v>1</v>
      </c>
      <c r="W6">
        <v>0</v>
      </c>
      <c r="X6">
        <v>-375180380</v>
      </c>
      <c r="Y6">
        <f>(AT6*0.5044)</f>
        <v>0.10088</v>
      </c>
      <c r="AA6">
        <v>0</v>
      </c>
      <c r="AB6">
        <v>0</v>
      </c>
      <c r="AC6">
        <v>0</v>
      </c>
      <c r="AD6">
        <v>223.3</v>
      </c>
      <c r="AE6">
        <v>0</v>
      </c>
      <c r="AF6">
        <v>0</v>
      </c>
      <c r="AG6">
        <v>0</v>
      </c>
      <c r="AH6">
        <v>154</v>
      </c>
      <c r="AI6">
        <v>1</v>
      </c>
      <c r="AJ6">
        <v>1</v>
      </c>
      <c r="AK6">
        <v>1</v>
      </c>
      <c r="AL6">
        <v>1.45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</v>
      </c>
      <c r="AU6" t="s">
        <v>96</v>
      </c>
      <c r="AV6">
        <v>1</v>
      </c>
      <c r="AW6">
        <v>2</v>
      </c>
      <c r="AX6">
        <v>356840171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ROUND(AT6*Source!I104*AH6*AL6,2)</f>
        <v>-44.66</v>
      </c>
      <c r="CV6">
        <f>ROUND(Y6*Source!I104,9)</f>
        <v>-0.10088</v>
      </c>
      <c r="CW6">
        <v>0</v>
      </c>
      <c r="CX6">
        <f>ROUND(Y6*Source!I104,9)</f>
        <v>-0.10088</v>
      </c>
      <c r="CY6">
        <f t="shared" si="0"/>
        <v>223.3</v>
      </c>
      <c r="CZ6">
        <f t="shared" si="1"/>
        <v>154</v>
      </c>
      <c r="DA6">
        <f t="shared" si="2"/>
        <v>1.45</v>
      </c>
      <c r="DB6">
        <f>ROUND((ROUND(AT6*CZ6,2)*0.5044),6)</f>
        <v>15.53552</v>
      </c>
      <c r="DC6">
        <f>ROUND((ROUND(AT6*AG6,2)*0.5044),6)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>ROUND(ROUND(AG6,2)*CX6,2)</f>
        <v>0</v>
      </c>
      <c r="DI6">
        <f>ROUND(ROUND(AH6*AL6,2)*CX6,2)</f>
        <v>-22.53</v>
      </c>
      <c r="DJ6">
        <f t="shared" si="5"/>
        <v>-22.53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ROW(Source!A104)</f>
        <v>104</v>
      </c>
      <c r="B7">
        <v>348271136</v>
      </c>
      <c r="C7">
        <v>348271387</v>
      </c>
      <c r="D7">
        <v>295312215</v>
      </c>
      <c r="E7">
        <v>1</v>
      </c>
      <c r="F7">
        <v>1</v>
      </c>
      <c r="G7">
        <v>1</v>
      </c>
      <c r="H7">
        <v>1</v>
      </c>
      <c r="I7" t="s">
        <v>207</v>
      </c>
      <c r="J7" t="s">
        <v>3</v>
      </c>
      <c r="K7" t="s">
        <v>208</v>
      </c>
      <c r="L7">
        <v>1369</v>
      </c>
      <c r="N7">
        <v>1013</v>
      </c>
      <c r="O7" t="s">
        <v>202</v>
      </c>
      <c r="P7" t="s">
        <v>202</v>
      </c>
      <c r="Q7">
        <v>1</v>
      </c>
      <c r="W7">
        <v>0</v>
      </c>
      <c r="X7">
        <v>1191627094</v>
      </c>
      <c r="Y7">
        <f>(AT7*0.5044)</f>
        <v>0.10088</v>
      </c>
      <c r="AA7">
        <v>0</v>
      </c>
      <c r="AB7">
        <v>0</v>
      </c>
      <c r="AC7">
        <v>0</v>
      </c>
      <c r="AD7">
        <v>251.43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1.45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</v>
      </c>
      <c r="AU7" t="s">
        <v>96</v>
      </c>
      <c r="AV7">
        <v>1</v>
      </c>
      <c r="AW7">
        <v>2</v>
      </c>
      <c r="AX7">
        <v>356840172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ROUND(AT7*Source!I104*AH7*AL7,2)</f>
        <v>-50.29</v>
      </c>
      <c r="CV7">
        <f>ROUND(Y7*Source!I104,9)</f>
        <v>-0.10088</v>
      </c>
      <c r="CW7">
        <v>0</v>
      </c>
      <c r="CX7">
        <f>ROUND(Y7*Source!I104,9)</f>
        <v>-0.10088</v>
      </c>
      <c r="CY7">
        <f t="shared" si="0"/>
        <v>251.43</v>
      </c>
      <c r="CZ7">
        <f t="shared" si="1"/>
        <v>173.4</v>
      </c>
      <c r="DA7">
        <f t="shared" si="2"/>
        <v>1.45</v>
      </c>
      <c r="DB7">
        <f>ROUND((ROUND(AT7*CZ7,2)*0.5044),6)</f>
        <v>17.492591999999998</v>
      </c>
      <c r="DC7">
        <f>ROUND((ROUND(AT7*AG7,2)*0.5044),6)</f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>ROUND(ROUND(AG7,2)*CX7,2)</f>
        <v>0</v>
      </c>
      <c r="DI7">
        <f>ROUND(ROUND(AH7*AL7,2)*CX7,2)</f>
        <v>-25.36</v>
      </c>
      <c r="DJ7">
        <f t="shared" si="5"/>
        <v>-25.36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ROW(Source!A104)</f>
        <v>104</v>
      </c>
      <c r="B8">
        <v>348271136</v>
      </c>
      <c r="C8">
        <v>348271387</v>
      </c>
      <c r="D8">
        <v>295270361</v>
      </c>
      <c r="E8">
        <v>1</v>
      </c>
      <c r="F8">
        <v>1</v>
      </c>
      <c r="G8">
        <v>1</v>
      </c>
      <c r="H8">
        <v>2</v>
      </c>
      <c r="I8" t="s">
        <v>209</v>
      </c>
      <c r="J8" t="s">
        <v>210</v>
      </c>
      <c r="K8" t="s">
        <v>211</v>
      </c>
      <c r="L8">
        <v>1368</v>
      </c>
      <c r="N8">
        <v>1011</v>
      </c>
      <c r="O8" t="s">
        <v>212</v>
      </c>
      <c r="P8" t="s">
        <v>212</v>
      </c>
      <c r="Q8">
        <v>1</v>
      </c>
      <c r="W8">
        <v>0</v>
      </c>
      <c r="X8">
        <v>-985140310</v>
      </c>
      <c r="Y8">
        <f>(AT8*0.5044)</f>
        <v>0.10088</v>
      </c>
      <c r="AA8">
        <v>0</v>
      </c>
      <c r="AB8">
        <v>365</v>
      </c>
      <c r="AC8">
        <v>0</v>
      </c>
      <c r="AD8">
        <v>0</v>
      </c>
      <c r="AE8">
        <v>0</v>
      </c>
      <c r="AF8">
        <v>365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96</v>
      </c>
      <c r="AV8">
        <v>0</v>
      </c>
      <c r="AW8">
        <v>2</v>
      </c>
      <c r="AX8">
        <v>356840173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ROUND(Y8*Source!I104*DO8,9)</f>
        <v>0</v>
      </c>
      <c r="CX8">
        <f>ROUND(Y8*Source!I104,9)</f>
        <v>-0.10088</v>
      </c>
      <c r="CY8">
        <f>AB8</f>
        <v>365</v>
      </c>
      <c r="CZ8">
        <f>AF8</f>
        <v>365</v>
      </c>
      <c r="DA8">
        <f>AJ8</f>
        <v>1</v>
      </c>
      <c r="DB8">
        <f>ROUND((ROUND(AT8*CZ8,2)*0.5044),6)</f>
        <v>36.821199999999997</v>
      </c>
      <c r="DC8">
        <f>ROUND((ROUND(AT8*AG8,2)*0.5044),6)</f>
        <v>0</v>
      </c>
      <c r="DD8" t="s">
        <v>3</v>
      </c>
      <c r="DE8" t="s">
        <v>3</v>
      </c>
      <c r="DF8">
        <f t="shared" si="3"/>
        <v>0</v>
      </c>
      <c r="DG8">
        <f t="shared" si="4"/>
        <v>-36.82</v>
      </c>
      <c r="DH8">
        <f>ROUND(ROUND(AG8,2)*CX8,2)</f>
        <v>0</v>
      </c>
      <c r="DI8">
        <f>ROUND(ROUND(AH8,2)*CX8,2)</f>
        <v>0</v>
      </c>
      <c r="DJ8">
        <f>DG8</f>
        <v>-36.82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ROW(Source!A104)</f>
        <v>104</v>
      </c>
      <c r="B9">
        <v>348271136</v>
      </c>
      <c r="C9">
        <v>348271387</v>
      </c>
      <c r="D9">
        <v>295270608</v>
      </c>
      <c r="E9">
        <v>1</v>
      </c>
      <c r="F9">
        <v>1</v>
      </c>
      <c r="G9">
        <v>1</v>
      </c>
      <c r="H9">
        <v>3</v>
      </c>
      <c r="I9" t="s">
        <v>213</v>
      </c>
      <c r="J9" t="s">
        <v>214</v>
      </c>
      <c r="K9" t="s">
        <v>215</v>
      </c>
      <c r="L9">
        <v>1346</v>
      </c>
      <c r="N9">
        <v>1009</v>
      </c>
      <c r="O9" t="s">
        <v>216</v>
      </c>
      <c r="P9" t="s">
        <v>216</v>
      </c>
      <c r="Q9">
        <v>1</v>
      </c>
      <c r="W9">
        <v>0</v>
      </c>
      <c r="X9">
        <v>-533557422</v>
      </c>
      <c r="Y9">
        <f>(AT9*0)</f>
        <v>0</v>
      </c>
      <c r="AA9">
        <v>47.5</v>
      </c>
      <c r="AB9">
        <v>0</v>
      </c>
      <c r="AC9">
        <v>0</v>
      </c>
      <c r="AD9">
        <v>0</v>
      </c>
      <c r="AE9">
        <v>47.5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</v>
      </c>
      <c r="AU9" t="s">
        <v>32</v>
      </c>
      <c r="AV9">
        <v>0</v>
      </c>
      <c r="AW9">
        <v>2</v>
      </c>
      <c r="AX9">
        <v>356840174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ROUND(Y9*Source!I104,9)</f>
        <v>0</v>
      </c>
      <c r="CY9">
        <f>AA9</f>
        <v>47.5</v>
      </c>
      <c r="CZ9">
        <f>AE9</f>
        <v>47.5</v>
      </c>
      <c r="DA9">
        <f>AI9</f>
        <v>1</v>
      </c>
      <c r="DB9">
        <f>ROUND((ROUND(AT9*CZ9,2)*0),6)</f>
        <v>0</v>
      </c>
      <c r="DC9">
        <f>ROUND((ROUND(AT9*AG9,2)*0),6)</f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>ROUND(ROUND(AG9,2)*CX9,2)</f>
        <v>0</v>
      </c>
      <c r="DI9">
        <f>ROUND(ROUND(AH9,2)*CX9,2)</f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356839953</v>
      </c>
      <c r="C1">
        <v>348271375</v>
      </c>
      <c r="D1">
        <v>321927815</v>
      </c>
      <c r="E1">
        <v>1</v>
      </c>
      <c r="F1">
        <v>1</v>
      </c>
      <c r="G1">
        <v>1</v>
      </c>
      <c r="H1">
        <v>1</v>
      </c>
      <c r="I1" t="s">
        <v>200</v>
      </c>
      <c r="J1" t="s">
        <v>3</v>
      </c>
      <c r="K1" t="s">
        <v>201</v>
      </c>
      <c r="L1">
        <v>1369</v>
      </c>
      <c r="N1">
        <v>1013</v>
      </c>
      <c r="O1" t="s">
        <v>202</v>
      </c>
      <c r="P1" t="s">
        <v>202</v>
      </c>
      <c r="Q1">
        <v>1</v>
      </c>
      <c r="X1">
        <v>19</v>
      </c>
      <c r="Y1">
        <v>0</v>
      </c>
      <c r="Z1">
        <v>0</v>
      </c>
      <c r="AA1">
        <v>0</v>
      </c>
      <c r="AB1">
        <v>196.3</v>
      </c>
      <c r="AC1">
        <v>0</v>
      </c>
      <c r="AD1">
        <v>1</v>
      </c>
      <c r="AE1">
        <v>1</v>
      </c>
      <c r="AF1" t="s">
        <v>23</v>
      </c>
      <c r="AG1">
        <v>11.1112</v>
      </c>
      <c r="AH1">
        <v>2</v>
      </c>
      <c r="AI1">
        <v>356839953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356839954</v>
      </c>
      <c r="C2">
        <v>348271378</v>
      </c>
      <c r="D2">
        <v>321927815</v>
      </c>
      <c r="E2">
        <v>1</v>
      </c>
      <c r="F2">
        <v>1</v>
      </c>
      <c r="G2">
        <v>1</v>
      </c>
      <c r="H2">
        <v>1</v>
      </c>
      <c r="I2" t="s">
        <v>200</v>
      </c>
      <c r="J2" t="s">
        <v>3</v>
      </c>
      <c r="K2" t="s">
        <v>201</v>
      </c>
      <c r="L2">
        <v>1369</v>
      </c>
      <c r="N2">
        <v>1013</v>
      </c>
      <c r="O2" t="s">
        <v>202</v>
      </c>
      <c r="P2" t="s">
        <v>202</v>
      </c>
      <c r="Q2">
        <v>1</v>
      </c>
      <c r="X2">
        <v>4.7</v>
      </c>
      <c r="Y2">
        <v>0</v>
      </c>
      <c r="Z2">
        <v>0</v>
      </c>
      <c r="AA2">
        <v>0</v>
      </c>
      <c r="AB2">
        <v>196.3</v>
      </c>
      <c r="AC2">
        <v>0</v>
      </c>
      <c r="AD2">
        <v>1</v>
      </c>
      <c r="AE2">
        <v>1</v>
      </c>
      <c r="AF2" t="s">
        <v>33</v>
      </c>
      <c r="AG2">
        <v>0.90381</v>
      </c>
      <c r="AH2">
        <v>2</v>
      </c>
      <c r="AI2">
        <v>356839954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ROW(Source!A67)</f>
        <v>67</v>
      </c>
      <c r="B3">
        <v>356839958</v>
      </c>
      <c r="C3">
        <v>348271381</v>
      </c>
      <c r="D3">
        <v>321927815</v>
      </c>
      <c r="E3">
        <v>1</v>
      </c>
      <c r="F3">
        <v>1</v>
      </c>
      <c r="G3">
        <v>1</v>
      </c>
      <c r="H3">
        <v>1</v>
      </c>
      <c r="I3" t="s">
        <v>200</v>
      </c>
      <c r="J3" t="s">
        <v>3</v>
      </c>
      <c r="K3" t="s">
        <v>201</v>
      </c>
      <c r="L3">
        <v>1369</v>
      </c>
      <c r="N3">
        <v>1013</v>
      </c>
      <c r="O3" t="s">
        <v>202</v>
      </c>
      <c r="P3" t="s">
        <v>202</v>
      </c>
      <c r="Q3">
        <v>1</v>
      </c>
      <c r="X3">
        <v>4.7</v>
      </c>
      <c r="Y3">
        <v>0</v>
      </c>
      <c r="Z3">
        <v>0</v>
      </c>
      <c r="AA3">
        <v>0</v>
      </c>
      <c r="AB3">
        <v>196.3</v>
      </c>
      <c r="AC3">
        <v>0</v>
      </c>
      <c r="AD3">
        <v>1</v>
      </c>
      <c r="AE3">
        <v>1</v>
      </c>
      <c r="AF3" t="s">
        <v>33</v>
      </c>
      <c r="AG3">
        <v>0.90381</v>
      </c>
      <c r="AH3">
        <v>2</v>
      </c>
      <c r="AI3">
        <v>356839958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ROW(Source!A103)</f>
        <v>103</v>
      </c>
      <c r="B4">
        <v>356839959</v>
      </c>
      <c r="C4">
        <v>348271384</v>
      </c>
      <c r="D4">
        <v>321927815</v>
      </c>
      <c r="E4">
        <v>1</v>
      </c>
      <c r="F4">
        <v>1</v>
      </c>
      <c r="G4">
        <v>1</v>
      </c>
      <c r="H4">
        <v>1</v>
      </c>
      <c r="I4" t="s">
        <v>200</v>
      </c>
      <c r="J4" t="s">
        <v>3</v>
      </c>
      <c r="K4" t="s">
        <v>201</v>
      </c>
      <c r="L4">
        <v>1369</v>
      </c>
      <c r="N4">
        <v>1013</v>
      </c>
      <c r="O4" t="s">
        <v>202</v>
      </c>
      <c r="P4" t="s">
        <v>202</v>
      </c>
      <c r="Q4">
        <v>1</v>
      </c>
      <c r="X4">
        <v>18</v>
      </c>
      <c r="Y4">
        <v>0</v>
      </c>
      <c r="Z4">
        <v>0</v>
      </c>
      <c r="AA4">
        <v>0</v>
      </c>
      <c r="AB4">
        <v>196.3</v>
      </c>
      <c r="AC4">
        <v>0</v>
      </c>
      <c r="AD4">
        <v>1</v>
      </c>
      <c r="AE4">
        <v>1</v>
      </c>
      <c r="AF4" t="s">
        <v>96</v>
      </c>
      <c r="AG4">
        <v>9.0792000000000002</v>
      </c>
      <c r="AH4">
        <v>2</v>
      </c>
      <c r="AI4">
        <v>356839959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ROW(Source!A104)</f>
        <v>104</v>
      </c>
      <c r="B5">
        <v>356840170</v>
      </c>
      <c r="C5">
        <v>348271387</v>
      </c>
      <c r="D5">
        <v>295360131</v>
      </c>
      <c r="E5">
        <v>1</v>
      </c>
      <c r="F5">
        <v>1</v>
      </c>
      <c r="G5">
        <v>1</v>
      </c>
      <c r="H5">
        <v>1</v>
      </c>
      <c r="I5" t="s">
        <v>203</v>
      </c>
      <c r="J5" t="s">
        <v>3</v>
      </c>
      <c r="K5" t="s">
        <v>204</v>
      </c>
      <c r="L5">
        <v>1369</v>
      </c>
      <c r="N5">
        <v>1013</v>
      </c>
      <c r="O5" t="s">
        <v>202</v>
      </c>
      <c r="P5" t="s">
        <v>202</v>
      </c>
      <c r="Q5">
        <v>1</v>
      </c>
      <c r="X5">
        <v>0.2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2</v>
      </c>
      <c r="AF5" t="s">
        <v>96</v>
      </c>
      <c r="AG5">
        <v>0.10088</v>
      </c>
      <c r="AH5">
        <v>2</v>
      </c>
      <c r="AI5">
        <v>356840170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ROW(Source!A104)</f>
        <v>104</v>
      </c>
      <c r="B6">
        <v>356840171</v>
      </c>
      <c r="C6">
        <v>348271387</v>
      </c>
      <c r="D6">
        <v>295312235</v>
      </c>
      <c r="E6">
        <v>1</v>
      </c>
      <c r="F6">
        <v>1</v>
      </c>
      <c r="G6">
        <v>1</v>
      </c>
      <c r="H6">
        <v>1</v>
      </c>
      <c r="I6" t="s">
        <v>205</v>
      </c>
      <c r="J6" t="s">
        <v>3</v>
      </c>
      <c r="K6" t="s">
        <v>206</v>
      </c>
      <c r="L6">
        <v>1369</v>
      </c>
      <c r="N6">
        <v>1013</v>
      </c>
      <c r="O6" t="s">
        <v>202</v>
      </c>
      <c r="P6" t="s">
        <v>202</v>
      </c>
      <c r="Q6">
        <v>1</v>
      </c>
      <c r="X6">
        <v>0.2</v>
      </c>
      <c r="Y6">
        <v>0</v>
      </c>
      <c r="Z6">
        <v>0</v>
      </c>
      <c r="AA6">
        <v>0</v>
      </c>
      <c r="AB6">
        <v>154</v>
      </c>
      <c r="AC6">
        <v>0</v>
      </c>
      <c r="AD6">
        <v>1</v>
      </c>
      <c r="AE6">
        <v>1</v>
      </c>
      <c r="AF6" t="s">
        <v>96</v>
      </c>
      <c r="AG6">
        <v>0.10088</v>
      </c>
      <c r="AH6">
        <v>2</v>
      </c>
      <c r="AI6">
        <v>356840171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ROW(Source!A104)</f>
        <v>104</v>
      </c>
      <c r="B7">
        <v>356840172</v>
      </c>
      <c r="C7">
        <v>348271387</v>
      </c>
      <c r="D7">
        <v>295312215</v>
      </c>
      <c r="E7">
        <v>1</v>
      </c>
      <c r="F7">
        <v>1</v>
      </c>
      <c r="G7">
        <v>1</v>
      </c>
      <c r="H7">
        <v>1</v>
      </c>
      <c r="I7" t="s">
        <v>207</v>
      </c>
      <c r="J7" t="s">
        <v>3</v>
      </c>
      <c r="K7" t="s">
        <v>208</v>
      </c>
      <c r="L7">
        <v>1369</v>
      </c>
      <c r="N7">
        <v>1013</v>
      </c>
      <c r="O7" t="s">
        <v>202</v>
      </c>
      <c r="P7" t="s">
        <v>202</v>
      </c>
      <c r="Q7">
        <v>1</v>
      </c>
      <c r="X7">
        <v>0.2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1</v>
      </c>
      <c r="AF7" t="s">
        <v>96</v>
      </c>
      <c r="AG7">
        <v>0.10088</v>
      </c>
      <c r="AH7">
        <v>2</v>
      </c>
      <c r="AI7">
        <v>356840172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ROW(Source!A104)</f>
        <v>104</v>
      </c>
      <c r="B8">
        <v>356840173</v>
      </c>
      <c r="C8">
        <v>348271387</v>
      </c>
      <c r="D8">
        <v>295270361</v>
      </c>
      <c r="E8">
        <v>1</v>
      </c>
      <c r="F8">
        <v>1</v>
      </c>
      <c r="G8">
        <v>1</v>
      </c>
      <c r="H8">
        <v>2</v>
      </c>
      <c r="I8" t="s">
        <v>209</v>
      </c>
      <c r="J8" t="s">
        <v>210</v>
      </c>
      <c r="K8" t="s">
        <v>211</v>
      </c>
      <c r="L8">
        <v>1368</v>
      </c>
      <c r="N8">
        <v>1011</v>
      </c>
      <c r="O8" t="s">
        <v>212</v>
      </c>
      <c r="P8" t="s">
        <v>212</v>
      </c>
      <c r="Q8">
        <v>1</v>
      </c>
      <c r="X8">
        <v>0.2</v>
      </c>
      <c r="Y8">
        <v>0</v>
      </c>
      <c r="Z8">
        <v>365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96</v>
      </c>
      <c r="AG8">
        <v>0.10088</v>
      </c>
      <c r="AH8">
        <v>2</v>
      </c>
      <c r="AI8">
        <v>356840173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ROW(Source!A104)</f>
        <v>104</v>
      </c>
      <c r="B9">
        <v>356840174</v>
      </c>
      <c r="C9">
        <v>348271387</v>
      </c>
      <c r="D9">
        <v>295270608</v>
      </c>
      <c r="E9">
        <v>1</v>
      </c>
      <c r="F9">
        <v>1</v>
      </c>
      <c r="G9">
        <v>1</v>
      </c>
      <c r="H9">
        <v>3</v>
      </c>
      <c r="I9" t="s">
        <v>213</v>
      </c>
      <c r="J9" t="s">
        <v>214</v>
      </c>
      <c r="K9" t="s">
        <v>215</v>
      </c>
      <c r="L9">
        <v>1346</v>
      </c>
      <c r="N9">
        <v>1009</v>
      </c>
      <c r="O9" t="s">
        <v>216</v>
      </c>
      <c r="P9" t="s">
        <v>216</v>
      </c>
      <c r="Q9">
        <v>1</v>
      </c>
      <c r="X9">
        <v>0.1</v>
      </c>
      <c r="Y9">
        <v>47.5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32</v>
      </c>
      <c r="AG9">
        <v>0</v>
      </c>
      <c r="AH9">
        <v>2</v>
      </c>
      <c r="AI9">
        <v>356840174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+№27 Альбом ФХА, ХАРГ, фурановые производные трансф-го масла Москва и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2025-05-13T08:24:07Z</dcterms:created>
  <dcterms:modified xsi:type="dcterms:W3CDTF">2025-05-13T11:05:04Z</dcterms:modified>
</cp:coreProperties>
</file>